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oses\Desktop\MMJK\Chitipa_Ilomba_14052026\"/>
    </mc:Choice>
  </mc:AlternateContent>
  <xr:revisionPtr revIDLastSave="0" documentId="13_ncr:1_{91A2BB8B-1CF7-4F29-BCC6-8DB18815E514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BoQ_Chitipa_Ilomba" sheetId="16" r:id="rId1"/>
  </sheets>
  <externalReferences>
    <externalReference r:id="rId2"/>
  </externalReferences>
  <definedNames>
    <definedName name="_xlnm.Print_Area" localSheetId="0">BoQ_Chitipa_Ilomba!$A$1:$G$857</definedName>
    <definedName name="_xlnm.Print_Titles" localSheetId="0">BoQ_Chitipa_Ilomba!$6:$6</definedName>
    <definedName name="x">[1]BILL1_CEE!$B$55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8" i="16" l="1"/>
  <c r="G149" i="16"/>
  <c r="G150" i="16"/>
  <c r="G785" i="16" l="1"/>
  <c r="G776" i="16"/>
  <c r="G769" i="16"/>
  <c r="G760" i="16"/>
  <c r="G62" i="16" l="1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2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51" i="16"/>
  <c r="G152" i="16"/>
  <c r="G153" i="16"/>
  <c r="G154" i="16"/>
  <c r="G155" i="16"/>
  <c r="G156" i="16"/>
  <c r="G157" i="16"/>
  <c r="G158" i="16"/>
  <c r="G159" i="16"/>
  <c r="G160" i="16"/>
  <c r="G161" i="16"/>
  <c r="G163" i="16"/>
  <c r="G162" i="16" l="1"/>
  <c r="F123" i="16" l="1"/>
  <c r="G123" i="16" s="1"/>
  <c r="G121" i="16"/>
  <c r="G165" i="16" l="1"/>
  <c r="G792" i="16"/>
  <c r="G674" i="16" l="1"/>
  <c r="G745" i="16" l="1"/>
  <c r="G744" i="16"/>
  <c r="G743" i="16"/>
  <c r="G742" i="16"/>
  <c r="G740" i="16"/>
  <c r="G739" i="16"/>
  <c r="G738" i="16"/>
  <c r="G737" i="16"/>
  <c r="G736" i="16"/>
  <c r="G734" i="16"/>
  <c r="G733" i="16"/>
  <c r="G732" i="16"/>
  <c r="G731" i="16"/>
  <c r="G730" i="16"/>
  <c r="G729" i="16"/>
  <c r="G728" i="16"/>
  <c r="G727" i="16"/>
  <c r="G726" i="16"/>
  <c r="G725" i="16"/>
  <c r="G724" i="16"/>
  <c r="G723" i="16"/>
  <c r="G722" i="16"/>
  <c r="G721" i="16"/>
  <c r="G720" i="16"/>
  <c r="G719" i="16"/>
  <c r="G718" i="16"/>
  <c r="G717" i="16"/>
  <c r="G716" i="16"/>
  <c r="G715" i="16"/>
  <c r="G714" i="16"/>
  <c r="G712" i="16"/>
  <c r="G711" i="16"/>
  <c r="G710" i="16"/>
  <c r="G709" i="16"/>
  <c r="G708" i="16"/>
  <c r="G707" i="16"/>
  <c r="G706" i="16"/>
  <c r="G704" i="16"/>
  <c r="G703" i="16"/>
  <c r="G702" i="16"/>
  <c r="G701" i="16"/>
  <c r="G700" i="16"/>
  <c r="G699" i="16"/>
  <c r="G698" i="16"/>
  <c r="G697" i="16"/>
  <c r="G696" i="16"/>
  <c r="G695" i="16"/>
  <c r="G694" i="16"/>
  <c r="G693" i="16"/>
  <c r="G692" i="16"/>
  <c r="G691" i="16"/>
  <c r="G690" i="16"/>
  <c r="G689" i="16"/>
  <c r="G688" i="16"/>
  <c r="G687" i="16"/>
  <c r="G686" i="16"/>
  <c r="G685" i="16"/>
  <c r="G684" i="16"/>
  <c r="G683" i="16"/>
  <c r="G682" i="16"/>
  <c r="G680" i="16"/>
  <c r="G678" i="16"/>
  <c r="G677" i="16"/>
  <c r="G676" i="16"/>
  <c r="G675" i="16"/>
  <c r="G673" i="16"/>
  <c r="G672" i="16"/>
  <c r="G671" i="16"/>
  <c r="G670" i="16"/>
  <c r="G669" i="16"/>
  <c r="G668" i="16"/>
  <c r="G667" i="16"/>
  <c r="G666" i="16"/>
  <c r="G665" i="16"/>
  <c r="G664" i="16"/>
  <c r="G663" i="16"/>
  <c r="G662" i="16"/>
  <c r="G661" i="16"/>
  <c r="G660" i="16"/>
  <c r="G659" i="16"/>
  <c r="G658" i="16"/>
  <c r="G656" i="16"/>
  <c r="G655" i="16"/>
  <c r="G654" i="16"/>
  <c r="G652" i="16"/>
  <c r="G650" i="16"/>
  <c r="G649" i="16"/>
  <c r="G648" i="16"/>
  <c r="G647" i="16"/>
  <c r="G646" i="16"/>
  <c r="G645" i="16"/>
  <c r="G644" i="16"/>
  <c r="G643" i="16"/>
  <c r="G642" i="16"/>
  <c r="G641" i="16"/>
  <c r="G640" i="16"/>
  <c r="G639" i="16"/>
  <c r="G638" i="16"/>
  <c r="G637" i="16"/>
  <c r="G636" i="16"/>
  <c r="G635" i="16"/>
  <c r="G634" i="16"/>
  <c r="G633" i="16"/>
  <c r="G632" i="16"/>
  <c r="G631" i="16"/>
  <c r="G630" i="16"/>
  <c r="G629" i="16"/>
  <c r="G628" i="16"/>
  <c r="G627" i="16"/>
  <c r="G681" i="16" l="1"/>
  <c r="G679" i="16"/>
  <c r="G741" i="16"/>
  <c r="G735" i="16"/>
  <c r="G705" i="16"/>
  <c r="G657" i="16"/>
  <c r="G653" i="16"/>
  <c r="G651" i="16"/>
  <c r="G713" i="16" l="1"/>
  <c r="G747" i="16" s="1"/>
  <c r="G588" i="16"/>
  <c r="G592" i="16"/>
  <c r="G488" i="16"/>
  <c r="G489" i="16"/>
  <c r="G490" i="16"/>
  <c r="G491" i="16"/>
  <c r="G492" i="16"/>
  <c r="G493" i="16"/>
  <c r="G494" i="16"/>
  <c r="G495" i="16"/>
  <c r="G496" i="16"/>
  <c r="G590" i="16"/>
  <c r="G595" i="16"/>
  <c r="G533" i="16"/>
  <c r="G534" i="16"/>
  <c r="G531" i="16"/>
  <c r="G528" i="16"/>
  <c r="G526" i="16"/>
  <c r="G536" i="16"/>
  <c r="G513" i="16"/>
  <c r="G514" i="16"/>
  <c r="G516" i="16"/>
  <c r="G518" i="16"/>
  <c r="G485" i="16"/>
  <c r="G486" i="16"/>
  <c r="G498" i="16"/>
  <c r="G499" i="16"/>
  <c r="G497" i="16"/>
  <c r="G848" i="16" l="1"/>
  <c r="G586" i="16"/>
  <c r="G594" i="16"/>
  <c r="G535" i="16"/>
  <c r="G527" i="16" l="1"/>
  <c r="G529" i="16"/>
  <c r="G505" i="16" l="1"/>
  <c r="G502" i="16"/>
  <c r="G487" i="16" l="1"/>
  <c r="G504" i="16"/>
  <c r="G367" i="16"/>
  <c r="G420" i="16"/>
  <c r="G474" i="16"/>
  <c r="G476" i="16"/>
  <c r="G472" i="16"/>
  <c r="G478" i="16"/>
  <c r="G482" i="16"/>
  <c r="G522" i="16"/>
  <c r="G511" i="16"/>
  <c r="G519" i="16"/>
  <c r="G541" i="16"/>
  <c r="G553" i="16"/>
  <c r="G562" i="16"/>
  <c r="G560" i="16"/>
  <c r="G558" i="16"/>
  <c r="G556" i="16"/>
  <c r="G565" i="16"/>
  <c r="G567" i="16"/>
  <c r="G578" i="16"/>
  <c r="G576" i="16"/>
  <c r="G570" i="16"/>
  <c r="G605" i="16"/>
  <c r="G603" i="16"/>
  <c r="G601" i="16"/>
  <c r="G599" i="16"/>
  <c r="G581" i="16"/>
  <c r="G616" i="16"/>
  <c r="G610" i="16"/>
  <c r="G789" i="16"/>
  <c r="G793" i="16"/>
  <c r="G806" i="16"/>
  <c r="G808" i="16"/>
  <c r="G820" i="16"/>
  <c r="G819" i="16"/>
  <c r="G818" i="16"/>
  <c r="G817" i="16"/>
  <c r="G816" i="16"/>
  <c r="G811" i="16"/>
  <c r="G809" i="16"/>
  <c r="G807" i="16"/>
  <c r="G799" i="16"/>
  <c r="G798" i="16"/>
  <c r="G796" i="16"/>
  <c r="G794" i="16"/>
  <c r="G790" i="16"/>
  <c r="G618" i="16"/>
  <c r="G617" i="16"/>
  <c r="G615" i="16"/>
  <c r="G611" i="16"/>
  <c r="G604" i="16"/>
  <c r="G602" i="16"/>
  <c r="G600" i="16"/>
  <c r="G598" i="16"/>
  <c r="G596" i="16"/>
  <c r="G584" i="16"/>
  <c r="G582" i="16"/>
  <c r="G577" i="16"/>
  <c r="G575" i="16"/>
  <c r="G573" i="16"/>
  <c r="G571" i="16"/>
  <c r="G566" i="16"/>
  <c r="G559" i="16"/>
  <c r="G557" i="16"/>
  <c r="G552" i="16"/>
  <c r="G544" i="16"/>
  <c r="G542" i="16"/>
  <c r="G523" i="16"/>
  <c r="G484" i="16"/>
  <c r="G473" i="16"/>
  <c r="G469" i="16"/>
  <c r="G467" i="16"/>
  <c r="G465" i="16"/>
  <c r="G463" i="16"/>
  <c r="G461" i="16"/>
  <c r="G459" i="16"/>
  <c r="G457" i="16"/>
  <c r="G455" i="16"/>
  <c r="G453" i="16"/>
  <c r="G451" i="16"/>
  <c r="G449" i="16"/>
  <c r="G447" i="16"/>
  <c r="G445" i="16"/>
  <c r="G443" i="16"/>
  <c r="G441" i="16"/>
  <c r="G439" i="16"/>
  <c r="G437" i="16"/>
  <c r="G435" i="16"/>
  <c r="G433" i="16"/>
  <c r="G431" i="16"/>
  <c r="G429" i="16"/>
  <c r="G427" i="16"/>
  <c r="G426" i="16"/>
  <c r="G424" i="16"/>
  <c r="G422" i="16"/>
  <c r="G418" i="16"/>
  <c r="G416" i="16"/>
  <c r="G414" i="16"/>
  <c r="G412" i="16"/>
  <c r="G406" i="16"/>
  <c r="G405" i="16"/>
  <c r="G403" i="16"/>
  <c r="G401" i="16"/>
  <c r="G399" i="16"/>
  <c r="G397" i="16"/>
  <c r="G395" i="16"/>
  <c r="G393" i="16"/>
  <c r="G391" i="16"/>
  <c r="G387" i="16"/>
  <c r="G386" i="16"/>
  <c r="G384" i="16"/>
  <c r="G382" i="16"/>
  <c r="G380" i="16"/>
  <c r="G378" i="16"/>
  <c r="G376" i="16"/>
  <c r="G371" i="16"/>
  <c r="G365" i="16"/>
  <c r="G363" i="16"/>
  <c r="G361" i="16"/>
  <c r="G359" i="16"/>
  <c r="G357" i="16"/>
  <c r="G355" i="16"/>
  <c r="G353" i="16"/>
  <c r="G351" i="16"/>
  <c r="G349" i="16"/>
  <c r="G347" i="16"/>
  <c r="G345" i="16"/>
  <c r="G343" i="16"/>
  <c r="G341" i="16"/>
  <c r="G339" i="16"/>
  <c r="G337" i="16"/>
  <c r="G335" i="16"/>
  <c r="G328" i="16"/>
  <c r="G327" i="16"/>
  <c r="G326" i="16"/>
  <c r="G325" i="16"/>
  <c r="G324" i="16"/>
  <c r="G322" i="16"/>
  <c r="G321" i="16"/>
  <c r="G320" i="16"/>
  <c r="G319" i="16"/>
  <c r="G318" i="16"/>
  <c r="G317" i="16"/>
  <c r="G316" i="16"/>
  <c r="G315" i="16"/>
  <c r="G314" i="16"/>
  <c r="G312" i="16"/>
  <c r="G310" i="16"/>
  <c r="G309" i="16"/>
  <c r="G308" i="16"/>
  <c r="G307" i="16"/>
  <c r="G306" i="16"/>
  <c r="G304" i="16"/>
  <c r="G302" i="16"/>
  <c r="G301" i="16"/>
  <c r="G300" i="16"/>
  <c r="G298" i="16"/>
  <c r="G297" i="16"/>
  <c r="G296" i="16"/>
  <c r="G295" i="16"/>
  <c r="G294" i="16"/>
  <c r="G292" i="16"/>
  <c r="G290" i="16"/>
  <c r="G289" i="16"/>
  <c r="G286" i="16"/>
  <c r="G284" i="16"/>
  <c r="G283" i="16"/>
  <c r="G282" i="16"/>
  <c r="G280" i="16"/>
  <c r="G278" i="16"/>
  <c r="G276" i="16"/>
  <c r="G275" i="16"/>
  <c r="G274" i="16"/>
  <c r="G272" i="16"/>
  <c r="G271" i="16"/>
  <c r="G267" i="16"/>
  <c r="G266" i="16"/>
  <c r="G264" i="16"/>
  <c r="G263" i="16"/>
  <c r="G261" i="16"/>
  <c r="G259" i="16"/>
  <c r="G257" i="16"/>
  <c r="G256" i="16"/>
  <c r="G255" i="16"/>
  <c r="G254" i="16"/>
  <c r="G252" i="16"/>
  <c r="G251" i="16"/>
  <c r="G247" i="16"/>
  <c r="G245" i="16"/>
  <c r="G244" i="16"/>
  <c r="G236" i="16"/>
  <c r="G235" i="16"/>
  <c r="G234" i="16"/>
  <c r="G230" i="16"/>
  <c r="G228" i="16"/>
  <c r="G226" i="16"/>
  <c r="G225" i="16"/>
  <c r="G224" i="16"/>
  <c r="G223" i="16"/>
  <c r="G222" i="16"/>
  <c r="G221" i="16"/>
  <c r="G220" i="16"/>
  <c r="G219" i="16"/>
  <c r="G218" i="16"/>
  <c r="G217" i="16"/>
  <c r="G216" i="16"/>
  <c r="G215" i="16"/>
  <c r="G214" i="16"/>
  <c r="G213" i="16"/>
  <c r="G212" i="16"/>
  <c r="G210" i="16"/>
  <c r="G209" i="16"/>
  <c r="G208" i="16"/>
  <c r="G207" i="16"/>
  <c r="G206" i="16"/>
  <c r="G205" i="16"/>
  <c r="G204" i="16"/>
  <c r="G203" i="16"/>
  <c r="G202" i="16"/>
  <c r="G201" i="16"/>
  <c r="G199" i="16"/>
  <c r="G198" i="16"/>
  <c r="G197" i="16"/>
  <c r="G196" i="16"/>
  <c r="G195" i="16"/>
  <c r="G194" i="16"/>
  <c r="G193" i="16"/>
  <c r="G192" i="16"/>
  <c r="G191" i="16"/>
  <c r="G190" i="16"/>
  <c r="G59" i="16"/>
  <c r="G56" i="16"/>
  <c r="G54" i="16"/>
  <c r="G52" i="16"/>
  <c r="G51" i="16"/>
  <c r="G48" i="16"/>
  <c r="G46" i="16"/>
  <c r="G44" i="16"/>
  <c r="G43" i="16"/>
  <c r="G40" i="16"/>
  <c r="G36" i="16"/>
  <c r="G34" i="16"/>
  <c r="G32" i="16"/>
  <c r="G31" i="16"/>
  <c r="G30" i="16"/>
  <c r="G29" i="16"/>
  <c r="G26" i="16"/>
  <c r="G24" i="16"/>
  <c r="G23" i="16"/>
  <c r="G20" i="16"/>
  <c r="G18" i="16"/>
  <c r="G16" i="16"/>
  <c r="G14" i="16"/>
  <c r="G12" i="16"/>
  <c r="G168" i="16"/>
  <c r="G175" i="16"/>
  <c r="G288" i="16"/>
  <c r="G249" i="16"/>
  <c r="G265" i="16"/>
  <c r="G185" i="16"/>
  <c r="G184" i="16"/>
  <c r="G182" i="16"/>
  <c r="G181" i="16"/>
  <c r="G179" i="16"/>
  <c r="G178" i="16"/>
  <c r="G177" i="16"/>
  <c r="G176" i="16"/>
  <c r="G173" i="16"/>
  <c r="G58" i="16"/>
  <c r="G50" i="16"/>
  <c r="G800" i="16" l="1"/>
  <c r="G500" i="16"/>
  <c r="G838" i="16" s="1"/>
  <c r="G606" i="16"/>
  <c r="G506" i="16"/>
  <c r="G839" i="16" s="1"/>
  <c r="G613" i="16" l="1"/>
  <c r="G561" i="16"/>
  <c r="G550" i="16"/>
  <c r="G548" i="16"/>
  <c r="G546" i="16"/>
  <c r="G525" i="16"/>
  <c r="G537" i="16" s="1"/>
  <c r="G512" i="16"/>
  <c r="G520" i="16" s="1"/>
  <c r="G477" i="16"/>
  <c r="G475" i="16"/>
  <c r="G369" i="16"/>
  <c r="G373" i="16" s="1"/>
  <c r="G253" i="16"/>
  <c r="G269" i="16" s="1"/>
  <c r="G232" i="16"/>
  <c r="G42" i="16"/>
  <c r="G38" i="16"/>
  <c r="G28" i="16"/>
  <c r="G22" i="16"/>
  <c r="G60" i="16" l="1"/>
  <c r="G330" i="16"/>
  <c r="G568" i="16"/>
  <c r="G844" i="16" s="1"/>
  <c r="G841" i="16"/>
  <c r="G170" i="16"/>
  <c r="G828" i="16" s="1"/>
  <c r="G186" i="16"/>
  <c r="G822" i="16"/>
  <c r="G851" i="16" s="1"/>
  <c r="G579" i="16"/>
  <c r="G845" i="16" s="1"/>
  <c r="G812" i="16"/>
  <c r="G850" i="16" s="1"/>
  <c r="G619" i="16"/>
  <c r="G388" i="16"/>
  <c r="G563" i="16"/>
  <c r="G843" i="16" s="1"/>
  <c r="G407" i="16"/>
  <c r="G835" i="16" s="1"/>
  <c r="G554" i="16"/>
  <c r="G842" i="16" s="1"/>
  <c r="G479" i="16"/>
  <c r="G470" i="16"/>
  <c r="G847" i="16" l="1"/>
  <c r="G829" i="16"/>
  <c r="G833" i="16"/>
  <c r="G832" i="16"/>
  <c r="G238" i="16"/>
  <c r="G849" i="16"/>
  <c r="G836" i="16"/>
  <c r="G831" i="16"/>
  <c r="G834" i="16"/>
  <c r="G837" i="16"/>
  <c r="G840" i="16"/>
  <c r="G846" i="16"/>
  <c r="G827" i="16" l="1"/>
  <c r="G830" i="16"/>
  <c r="G826" i="16"/>
  <c r="G852" i="16" l="1"/>
  <c r="G853" i="16" l="1"/>
  <c r="G854" i="16" s="1"/>
  <c r="G855" i="16" l="1"/>
  <c r="G856" i="16"/>
  <c r="G857" i="16" l="1"/>
</calcChain>
</file>

<file path=xl/sharedStrings.xml><?xml version="1.0" encoding="utf-8"?>
<sst xmlns="http://schemas.openxmlformats.org/spreadsheetml/2006/main" count="1104" uniqueCount="610">
  <si>
    <t>Bi-directional Stimsonite or similar road studs</t>
  </si>
  <si>
    <t>Clearing and grubbing within the road reserve</t>
  </si>
  <si>
    <t>Grouted Stone Pitching</t>
  </si>
  <si>
    <t>Charge on prime cost sum</t>
  </si>
  <si>
    <t>km</t>
  </si>
  <si>
    <t>Sub Item</t>
  </si>
  <si>
    <t>(i)</t>
  </si>
  <si>
    <t>(ii)</t>
  </si>
  <si>
    <t>Kilometre posts</t>
  </si>
  <si>
    <t>TESTING OF MATERIALS AND WORKMANSHIP</t>
  </si>
  <si>
    <t>Special tests requested by the Engineer</t>
  </si>
  <si>
    <t>litre</t>
  </si>
  <si>
    <t>PRIME COAT</t>
  </si>
  <si>
    <t>Lump Sum</t>
  </si>
  <si>
    <t xml:space="preserve">(a) </t>
  </si>
  <si>
    <t>Hr</t>
  </si>
  <si>
    <t>Ganger</t>
  </si>
  <si>
    <t>MASS EARTHWORKS</t>
  </si>
  <si>
    <t>PAVEMENT LAYERS OF GRAVEL MATERIAL</t>
  </si>
  <si>
    <t>GABIONS</t>
  </si>
  <si>
    <t>GUARDRAILS</t>
  </si>
  <si>
    <t>CONTRACTOR'S ESTABLISHMENT ON SITE AND GENERAL OBLIGATIONS</t>
  </si>
  <si>
    <t>Contractor's general obligations</t>
  </si>
  <si>
    <t>Month</t>
  </si>
  <si>
    <t>m²</t>
  </si>
  <si>
    <t>Prov Sum</t>
  </si>
  <si>
    <t>ACCOMODATION OF TRAFFIC</t>
  </si>
  <si>
    <t>m</t>
  </si>
  <si>
    <t>m³</t>
  </si>
  <si>
    <t>ROAD SIGNS</t>
  </si>
  <si>
    <t>ROAD MARKINGS</t>
  </si>
  <si>
    <t>CLEARING AND GRUBBING</t>
  </si>
  <si>
    <t xml:space="preserve"> ha</t>
  </si>
  <si>
    <t>(c)</t>
  </si>
  <si>
    <t>PREFABRICATED CULVERTS</t>
  </si>
  <si>
    <t>LANDSCAPING AND PLANTING</t>
  </si>
  <si>
    <t>CONCRETE KERBING, CONCRETE CHANNELLING, CHUTES AND DOWNPIPES, AND CONCRETE LININGS FOR OPEN DRAINS</t>
  </si>
  <si>
    <t xml:space="preserve"> m³</t>
  </si>
  <si>
    <t>FOUNDATIONS FOR STRUCTURES</t>
  </si>
  <si>
    <t>Description</t>
  </si>
  <si>
    <t>Unit</t>
  </si>
  <si>
    <t>Quantity</t>
  </si>
  <si>
    <t>Amount</t>
  </si>
  <si>
    <t>Item</t>
  </si>
  <si>
    <t>No.</t>
  </si>
  <si>
    <t>(a)</t>
  </si>
  <si>
    <t>(b)</t>
  </si>
  <si>
    <t xml:space="preserve">(c) </t>
  </si>
  <si>
    <t>(d)</t>
  </si>
  <si>
    <t>(e)</t>
  </si>
  <si>
    <t>(f)</t>
  </si>
  <si>
    <t>Traffic island markings of any colour</t>
  </si>
  <si>
    <t>Time-related obligations</t>
  </si>
  <si>
    <t>ANCILLARY ROAD WORKS</t>
  </si>
  <si>
    <t>MARKER AND KILOMETRE POSTS</t>
  </si>
  <si>
    <t xml:space="preserve">(b) </t>
  </si>
  <si>
    <t>DRAINS</t>
  </si>
  <si>
    <t>SUMMARY OF BILL OF QUANTITIES</t>
  </si>
  <si>
    <t>DRAINAGE</t>
  </si>
  <si>
    <t>SERIES 1000: GENERAL</t>
  </si>
  <si>
    <t xml:space="preserve">SERIES 3000: EARTHWORKS AND PAVEMENT LAYERS </t>
  </si>
  <si>
    <t>EARTHWORKS AND PAVEMENT LAYERS OF GRAVEL OR CRUSHED STONE</t>
  </si>
  <si>
    <t xml:space="preserve">SERIES 4000: ASPHALT PAVEMENTS AND SEALS </t>
  </si>
  <si>
    <t>SERIES 5000: ANCILLARY ROAD WORKS</t>
  </si>
  <si>
    <t>SERIES 6000: STRUCTURES</t>
  </si>
  <si>
    <t>SERIES 7000: TESTING AND QUALITY CONTROL</t>
  </si>
  <si>
    <t>TESTING AND QUALITY CONTROL</t>
  </si>
  <si>
    <t>SERIES 2000: DRAINAGE</t>
  </si>
  <si>
    <t>Roadbed preparation and the compaction of material to 90% or 93% Mod AASHTO density</t>
  </si>
  <si>
    <t>Cast insitu concrete and formwork</t>
  </si>
  <si>
    <t>No</t>
  </si>
  <si>
    <t>PS13.04</t>
  </si>
  <si>
    <t>Training</t>
  </si>
  <si>
    <t>Remuneration of the workers undergoing training</t>
  </si>
  <si>
    <t>PS13.05</t>
  </si>
  <si>
    <t>girth exceeding 1.0 m up to and including 2 m</t>
  </si>
  <si>
    <t>girth exceeding 2.0 m up to and including 3 m</t>
  </si>
  <si>
    <t>PS 17.04</t>
  </si>
  <si>
    <t>Masonry structures</t>
  </si>
  <si>
    <t>Concrete structures</t>
  </si>
  <si>
    <t>PS1800</t>
  </si>
  <si>
    <t>DAYWORKS SCHEDULE</t>
  </si>
  <si>
    <t>Semi - skilled labour</t>
  </si>
  <si>
    <t>Unskilled labour</t>
  </si>
  <si>
    <t>(g)</t>
  </si>
  <si>
    <t>(h)</t>
  </si>
  <si>
    <t>(j)</t>
  </si>
  <si>
    <t>(k)</t>
  </si>
  <si>
    <t>(l)</t>
  </si>
  <si>
    <t>(m)</t>
  </si>
  <si>
    <t>(n)</t>
  </si>
  <si>
    <t>(o)</t>
  </si>
  <si>
    <t>Excavation in all type of material to any depth, including trimming, sloping and disposal of material</t>
  </si>
  <si>
    <t>Marker posts Class 20/20 concrete</t>
  </si>
  <si>
    <t>Prov.Sum</t>
  </si>
  <si>
    <t>PS13.06</t>
  </si>
  <si>
    <t>Handling costs and profit in respect of sub-items PS13.06(a) and (b) above</t>
  </si>
  <si>
    <t>PS13.02</t>
  </si>
  <si>
    <t>Authorised Compensations</t>
  </si>
  <si>
    <t>Provisional sum for authorised compensations</t>
  </si>
  <si>
    <t>PS13.03</t>
  </si>
  <si>
    <t>Relocation of services</t>
  </si>
  <si>
    <t xml:space="preserve">Fixed obligations </t>
  </si>
  <si>
    <t xml:space="preserve">Value-related obligations </t>
  </si>
  <si>
    <t>Handling costs and profit on sub-items PS13.02(a)</t>
  </si>
  <si>
    <t>Handling costs and profit on sub-items PS13.03(a)</t>
  </si>
  <si>
    <t>Provisional Sum for the protection and relocation of services</t>
  </si>
  <si>
    <t>Construction of Project Sign Boards</t>
  </si>
  <si>
    <t>%</t>
  </si>
  <si>
    <t>Tip truck 10m³ .</t>
  </si>
  <si>
    <t>Water Pump</t>
  </si>
  <si>
    <t>PS 33.01</t>
  </si>
  <si>
    <t>Cut and borrow to fill, including unlimited free haul distance</t>
  </si>
  <si>
    <t>PS22.29</t>
  </si>
  <si>
    <t>Using the excavated material</t>
  </si>
  <si>
    <t>Using imported selected material</t>
  </si>
  <si>
    <t>PS 51.03</t>
  </si>
  <si>
    <t>PS 50.01</t>
  </si>
  <si>
    <t>Bus Bays: Construct Bus Bays as per typical bus bay drawing</t>
  </si>
  <si>
    <t>Subbase 95% modified AASHTO in layers of 200mm</t>
  </si>
  <si>
    <t>Kerb stone Type S1 including backing with concrete</t>
  </si>
  <si>
    <t>Drainage outlet</t>
  </si>
  <si>
    <t>PS13.01</t>
  </si>
  <si>
    <t xml:space="preserve">Skilled labour </t>
  </si>
  <si>
    <t>Flagmen</t>
  </si>
  <si>
    <t>Operators</t>
  </si>
  <si>
    <t>Foremen</t>
  </si>
  <si>
    <t>Surveyor</t>
  </si>
  <si>
    <t xml:space="preserve">Lab technician      </t>
  </si>
  <si>
    <t>Personnel during normal working hours</t>
  </si>
  <si>
    <t>Personnel outside normal working hours</t>
  </si>
  <si>
    <t>Plant</t>
  </si>
  <si>
    <t>Materials</t>
  </si>
  <si>
    <t>Procurement of materials</t>
  </si>
  <si>
    <t>Contractor’s handling costs, profit and all other charges in respect of sub item PS18.04(a)</t>
  </si>
  <si>
    <t>Transport</t>
  </si>
  <si>
    <t>LDV</t>
  </si>
  <si>
    <t>Flatbed truck</t>
  </si>
  <si>
    <t>PS21.20</t>
  </si>
  <si>
    <t>PS33.04</t>
  </si>
  <si>
    <t>PS33.07</t>
  </si>
  <si>
    <t>PS34.01</t>
  </si>
  <si>
    <t>PS15.01</t>
  </si>
  <si>
    <t>PS18.01</t>
  </si>
  <si>
    <t>PS18.02</t>
  </si>
  <si>
    <t>PS18.03</t>
  </si>
  <si>
    <t>PS18.04</t>
  </si>
  <si>
    <t>PS18.05</t>
  </si>
  <si>
    <t>HOUSING, OFFICES AND LABORATORIES FOR THE ENGINEER'S SITE PERSONNEL</t>
  </si>
  <si>
    <t>PS22.02</t>
  </si>
  <si>
    <t>PS5700</t>
  </si>
  <si>
    <t xml:space="preserve">Removal and grubbing of large trees and tree stumps. </t>
  </si>
  <si>
    <t>SERIES 8000: SPEED CALMING MEASURES</t>
  </si>
  <si>
    <t>HUMPS AND RUMBLE STRIPS</t>
  </si>
  <si>
    <t>Installation of humps as per drawing detail</t>
  </si>
  <si>
    <t>Installation of rumble strips in sets of five as per drawing detail</t>
  </si>
  <si>
    <t>Set</t>
  </si>
  <si>
    <t>SPEED CALMING FEATURES</t>
  </si>
  <si>
    <t>PS8000</t>
  </si>
  <si>
    <t>PS8100</t>
  </si>
  <si>
    <t>PS81.01</t>
  </si>
  <si>
    <t>TOTAL SERIES 8000 CARRIED TO SUMMARY</t>
  </si>
  <si>
    <t>ASPHALT BASE AND SURFACING</t>
  </si>
  <si>
    <t>Continuously graded (medium grading)</t>
  </si>
  <si>
    <t>Gravel subbase (unstabilised material) in 175mm layers compacted to 95% of modified AASHTO density</t>
  </si>
  <si>
    <t>(c)(i)</t>
  </si>
  <si>
    <t>Contractor's Environmental and Social obligations</t>
  </si>
  <si>
    <t>L.Sum</t>
  </si>
  <si>
    <t xml:space="preserve">(e) </t>
  </si>
  <si>
    <t>PS42.02</t>
  </si>
  <si>
    <t>Concrete pipe culverts</t>
  </si>
  <si>
    <t>PS54.01</t>
  </si>
  <si>
    <t>Hot melt plastic road-marking material</t>
  </si>
  <si>
    <t>PS13.07</t>
  </si>
  <si>
    <t>Public Awareness Programmes</t>
  </si>
  <si>
    <t>(a) Television and radio broadcast and print media publications</t>
  </si>
  <si>
    <t>(c ) Handling costs and profit in respect of sub-items PS13.07(a) and (b) above (stated as % and extend as an amount)</t>
  </si>
  <si>
    <t>..%</t>
  </si>
  <si>
    <t>PS17.01</t>
  </si>
  <si>
    <t>Erection of Standard Road signs</t>
  </si>
  <si>
    <t>PS54.10</t>
  </si>
  <si>
    <t>Handling costs, profit and overheads in respect of item 13.05 (b)</t>
  </si>
  <si>
    <t>Handling costs, profit and overheads in respect of Item 13.05(d)</t>
  </si>
  <si>
    <t xml:space="preserve">Water bowser – self propelled (10,000 Litres)..       </t>
  </si>
  <si>
    <t>Pneumatic roller (123kw,10t)</t>
  </si>
  <si>
    <t>Vibratory roller (123kw,10t)</t>
  </si>
  <si>
    <t>Motor grader complete with scarifier (CAT 14G or equivalent)</t>
  </si>
  <si>
    <t>Wheeled loader (CAT 980G or equivalent)</t>
  </si>
  <si>
    <t>TLB (CAT 450  or equivalent).</t>
  </si>
  <si>
    <t>Grid roller with tractor (5-7t).</t>
  </si>
  <si>
    <t>Tractor (110 HP)</t>
  </si>
  <si>
    <t>Tracked excavator (CAT 223 or equivalent) .</t>
  </si>
  <si>
    <t>Bulldozer (CAT D8R or equivalent) .</t>
  </si>
  <si>
    <t>Excavator (CAT 225 or equivalent)</t>
  </si>
  <si>
    <t>Concrete Mixer (15HP 0.5m³)</t>
  </si>
  <si>
    <t xml:space="preserve">Backfilling </t>
  </si>
  <si>
    <t>PS22.14</t>
  </si>
  <si>
    <t xml:space="preserve">Removing and stacking existing culverts of all sizes and types </t>
  </si>
  <si>
    <t>PS23.08</t>
  </si>
  <si>
    <t>Concrete lining for open drains:</t>
  </si>
  <si>
    <t>75mm thick to vertical or inclined surfaces</t>
  </si>
  <si>
    <t>100mm thick to horizontal surfaces</t>
  </si>
  <si>
    <t>Concrete class 20/19 in Precast Slabs 150mm thick to bridge open drain including reinforcement and all formwork (Cross over Slabs  as specified in Drawing No. CP-ILOM-TZ/TSH/601)</t>
  </si>
  <si>
    <t>(ii)  Compacted to 90% modified AASHTO</t>
  </si>
  <si>
    <t>Soft excavation</t>
  </si>
  <si>
    <t>Hard excavation</t>
  </si>
  <si>
    <t>Sand filter blanket</t>
  </si>
  <si>
    <t xml:space="preserve">Gravel or soft fill material in compacted layer thicknesses of 200mm or less </t>
  </si>
  <si>
    <t>Extra over 33.01  for excavating and breaking down material in:</t>
  </si>
  <si>
    <t>PS33.03</t>
  </si>
  <si>
    <t>hard material</t>
  </si>
  <si>
    <t>Removal of unsuitable material obtain from any type of material and excavation in any layer thickness with unlimited freehaul</t>
  </si>
  <si>
    <t>PS33.10</t>
  </si>
  <si>
    <t>Asphalt Surfacing 50mm thick using 50/70 penetration bitumen including binder and active filler variations;</t>
  </si>
  <si>
    <t>Class 30/20 concrete reinforced with steel mesh Ref 617 as detailed in drawing No.CP-ILOM-TZ/TSH/601</t>
  </si>
  <si>
    <t xml:space="preserve">Road reserve demarcation beacons as detailed in drawing No. CP-ILOM-TZ/TSH/601 </t>
  </si>
  <si>
    <t>PS52.13</t>
  </si>
  <si>
    <t>Trimming and shaping by hand and/or machine</t>
  </si>
  <si>
    <t>PS90.01</t>
  </si>
  <si>
    <t>PS90.02</t>
  </si>
  <si>
    <t>50W ALL IN ONE SOLAR STREET LIGHT TECHNICAL SPECIFICATIONS:</t>
  </si>
  <si>
    <t xml:space="preserve">SERIES 9000: SUPPLY, INSTALLATION AND COMMISSIONING OF STREET LIGHTING SYSTEM </t>
  </si>
  <si>
    <t>PS9000</t>
  </si>
  <si>
    <t>TOTAL SERIES 9000 CARRIED TO SUMMARY</t>
  </si>
  <si>
    <t>Provide assistance and environmental training to the surrounding community</t>
  </si>
  <si>
    <t>Provide assistance and Road Safety training to staff and the surrounding community</t>
  </si>
  <si>
    <t>HIV/Aids and Occurrence of Pandemic Awareness Training</t>
  </si>
  <si>
    <t>PS 17.05</t>
  </si>
  <si>
    <t>Excavating for open drains:</t>
  </si>
  <si>
    <t xml:space="preserve">(a)           </t>
  </si>
  <si>
    <t>Excavating soft material situated within the following depth ranges below the surface level:</t>
  </si>
  <si>
    <t>(i) 0 m up to 1.5 m</t>
  </si>
  <si>
    <t>(ii) Exceeding 1.5 m and up to 3.0 m</t>
  </si>
  <si>
    <t>Clearing and shaping existing open drains</t>
  </si>
  <si>
    <t xml:space="preserve">Banks and dykes </t>
  </si>
  <si>
    <t>Excavation for the clearing of existing drainage systems:</t>
  </si>
  <si>
    <t xml:space="preserve">(a)                       </t>
  </si>
  <si>
    <t>Manholes and inlet and outlet structures</t>
  </si>
  <si>
    <t xml:space="preserve">(b)             </t>
  </si>
  <si>
    <t>Culvert barrels</t>
  </si>
  <si>
    <t xml:space="preserve">(c)                                                                                                 </t>
  </si>
  <si>
    <t>Concrete side drains and drifts</t>
  </si>
  <si>
    <t>TOTAL 1300 CARRIED FORWARD TO SUMMARY</t>
  </si>
  <si>
    <t>TOTAL 1400 CARRIED FORWARD TO SUMMARY</t>
  </si>
  <si>
    <t>Treatment of ant or termite holes with approved Insecticide</t>
  </si>
  <si>
    <t>TOTAL 1700 CARRIED FORWARD TO SUMMARY</t>
  </si>
  <si>
    <t>TOTAL 1800 CARRIED TO SUMMARY</t>
  </si>
  <si>
    <t>Backfill existing drains within road prism</t>
  </si>
  <si>
    <t>TOTAL 2100 CARRIED TO SUMMARY</t>
  </si>
  <si>
    <t>Extra over Subitems PS22.02(a) and (b) for soil cement backfilling (3% cement)</t>
  </si>
  <si>
    <t>(ii) 900mm diameter</t>
  </si>
  <si>
    <t>Formwork of concrete under item 22.07(c) above (to provide Type F2 finish)</t>
  </si>
  <si>
    <t>Concrete backfill for culverts (Class 15/19 concrete)</t>
  </si>
  <si>
    <t>Steel Reinforcement</t>
  </si>
  <si>
    <t>(c )</t>
  </si>
  <si>
    <t>Welded steel fabric</t>
  </si>
  <si>
    <t>kg</t>
  </si>
  <si>
    <t>Removing Existing Concrete</t>
  </si>
  <si>
    <t xml:space="preserve">Plain concrete </t>
  </si>
  <si>
    <t>Reinforced concrete</t>
  </si>
  <si>
    <t>(b )</t>
  </si>
  <si>
    <t>Brickwork:</t>
  </si>
  <si>
    <t>115 mm thick</t>
  </si>
  <si>
    <t>230mm thick</t>
  </si>
  <si>
    <t>Plaster</t>
  </si>
  <si>
    <t>Benching</t>
  </si>
  <si>
    <t>Accessories</t>
  </si>
  <si>
    <t>Ordinary pipes (PVC, not exceeding 300mm diameter)</t>
  </si>
  <si>
    <t>Duct marker blocks as per drawing No.BMM-NSMR-2018-02-GD</t>
  </si>
  <si>
    <t>Cement Mortared Masonry</t>
  </si>
  <si>
    <t>TOTAL 2200 CARRIED FORWARD TO SUMMARY</t>
  </si>
  <si>
    <t>Concrete Kerbing (Class 25 for cast in situ concrete)</t>
  </si>
  <si>
    <t>Rectangular (As per kerb drawing)</t>
  </si>
  <si>
    <t>Cast in situ concrete chutes (measured by components)</t>
  </si>
  <si>
    <t>Concrete class 25/19</t>
  </si>
  <si>
    <t>Formwork, F2 surface finish</t>
  </si>
  <si>
    <t>Trimming of excavations for concrete-lined open drains</t>
  </si>
  <si>
    <t>In soft material</t>
  </si>
  <si>
    <t>In hard material</t>
  </si>
  <si>
    <t>PS23.16</t>
  </si>
  <si>
    <t>PS23.17</t>
  </si>
  <si>
    <t>Plaster to brickwork</t>
  </si>
  <si>
    <t>TOTAL 2300 CARRIED FORWARD TO SUMMARY</t>
  </si>
  <si>
    <t>TOTAL 2500 CARRIED FORWARD TO SUMMARY</t>
  </si>
  <si>
    <t>Stone Pitching</t>
  </si>
  <si>
    <t>PITCHING, STONEWORK AND PROTECTION AGAINST EROSION</t>
  </si>
  <si>
    <t>Concrete Pitching and Block Paving</t>
  </si>
  <si>
    <t>Prefabricated concrete paving blocks for sidewalk pavement (75mm Thick)</t>
  </si>
  <si>
    <t>Stone masonry walls</t>
  </si>
  <si>
    <t xml:space="preserve">Cement mortared stone walls </t>
  </si>
  <si>
    <t>Foundation trench excavation and backfilling</t>
  </si>
  <si>
    <t>In all other classes of material</t>
  </si>
  <si>
    <t>Surface preparation for bedding the gabions</t>
  </si>
  <si>
    <t>Gabions:</t>
  </si>
  <si>
    <t>Galvanised Gabion Mattresses</t>
  </si>
  <si>
    <t>Filter fabric (Kaymat geotextile Grade U34 or similar approved)</t>
  </si>
  <si>
    <t>TOTAL SERIES 2600 CARRIED TO SUMMARY</t>
  </si>
  <si>
    <t>Widening of cuts (Extra over Items 33.01 and 33.04):</t>
  </si>
  <si>
    <t>In hard materials</t>
  </si>
  <si>
    <t>In all other materials</t>
  </si>
  <si>
    <t>Material bladed to windrow</t>
  </si>
  <si>
    <t>Three roller passes compaction:</t>
  </si>
  <si>
    <t>Heavy Pneumatic-tyred roller</t>
  </si>
  <si>
    <t>Vibratory roller</t>
  </si>
  <si>
    <t>In-situ treatment of roadbed</t>
  </si>
  <si>
    <t>Finishing-off cut and fill slopes, medians and interchange areas</t>
  </si>
  <si>
    <t>Cut slopes</t>
  </si>
  <si>
    <t>Fill slopes</t>
  </si>
  <si>
    <t>TOTAL SERIES 3300 CARRIED TO SUMMARY</t>
  </si>
  <si>
    <t>(ii)  Compacted to 95% modified AASHTO</t>
  </si>
  <si>
    <t>TOTAL SERIES 3400 CARRIED TO SUMMARY</t>
  </si>
  <si>
    <t>Gravel selected layer 150mm thickness compacted to 95% of Modified AASHTO density</t>
  </si>
  <si>
    <t>CRUSHED STONE BASE OR SUBBASE</t>
  </si>
  <si>
    <t>Crushed Stone Base:</t>
  </si>
  <si>
    <t>Constructed from crushed stone obtained from commercial sources and compacted to 102% of modified AASHTO density (norminal maximum size 37mm)</t>
  </si>
  <si>
    <t>TOTAL SERIES 3600 CARRIED TO SUMMARY</t>
  </si>
  <si>
    <t>Aggregate for blinding prime coat</t>
  </si>
  <si>
    <t xml:space="preserve">Prime coat MC-30 cut-back bitumen </t>
  </si>
  <si>
    <t>TOTAL SERIES 4100 CARRIED TO SUMMARY</t>
  </si>
  <si>
    <t>TOTAL SERIES 4200 CARRIED TO SUMMARY</t>
  </si>
  <si>
    <t>Base Constructed from crushed stone obtained from commercial sources and compacted to 102% of modified AASHTO density (norminal maximum size 37mm)</t>
  </si>
  <si>
    <t>TOTAL SERIES 5000 CARRIEDTO SUMMARY</t>
  </si>
  <si>
    <t>TOTAL SERIES 5100 CARRIEDTO SUMMARY</t>
  </si>
  <si>
    <t>TOTAL SERIES 5200 CARRIEDTO SUMMARY</t>
  </si>
  <si>
    <t>TOTAL SERIES 5400 CARRIEDTO SUMMARY</t>
  </si>
  <si>
    <t>TOTAL SERIES 5500 CARRIEDTO SUMMARY</t>
  </si>
  <si>
    <t>White lettering and symbols</t>
  </si>
  <si>
    <t>lump sum</t>
  </si>
  <si>
    <t>Re-establishment of the painting unit for re-marking the road at the end of the maintenance period</t>
  </si>
  <si>
    <t>Machine trimming</t>
  </si>
  <si>
    <t>Hand trimming</t>
  </si>
  <si>
    <t>Mowing the grass</t>
  </si>
  <si>
    <t>Ha</t>
  </si>
  <si>
    <t>TOTAL SERIES 5700 CARRIED TO SUMMARY</t>
  </si>
  <si>
    <t>Backfill to excavations utilising:</t>
  </si>
  <si>
    <t>tonne</t>
  </si>
  <si>
    <t>PC Sum</t>
  </si>
  <si>
    <t>Cost of testing</t>
  </si>
  <si>
    <t>TOTAL SERIES 7100 CARRIED TO SUMMARY</t>
  </si>
  <si>
    <t>Glass fibre poles as per drawing No CP-ILOM-TZ/TSH/602 at 32m apart, procuring, logistics and installation.</t>
  </si>
  <si>
    <t>Steel reinforcement</t>
  </si>
  <si>
    <t>TOTAL OF BILLS</t>
  </si>
  <si>
    <t>TOTAL 1500 CARRIED FORWARD TO SUMMARY</t>
  </si>
  <si>
    <t xml:space="preserve">(i) </t>
  </si>
  <si>
    <t>A</t>
  </si>
  <si>
    <t>B</t>
  </si>
  <si>
    <t>ADD 10% AS CONTINGENCY of (A)</t>
  </si>
  <si>
    <t>C</t>
  </si>
  <si>
    <t>SUB TOTAL  A+B</t>
  </si>
  <si>
    <t>D</t>
  </si>
  <si>
    <t>TOTAL: AMOUNT</t>
  </si>
  <si>
    <t xml:space="preserve">Galvanised and painted guardrails on steel posts including end units and reflective plates as per drawings </t>
  </si>
  <si>
    <t>Rate (MWK)</t>
  </si>
  <si>
    <t>Amount (MWK)</t>
  </si>
  <si>
    <t xml:space="preserve">Solar Panel Power 18V/50Wp (Monocrystalline PV). Life-span 25 years; Batteries Capacity/Type 12.8V/36AH (460.80WH) / LiFePO4 Lithium. Lifespan 5+ years (2,000 circles) Controller Type MPPT / Waterproof class: IP65 Sensor Microwave Radar (PIR &amp; Timing as optional) LED Light Source Rated Power 12V/ 50W (36Wx2 modules) LED Brand CREE/OSRAM (LED Lumen: 150lm/W) Lumens (LM) 2000-3000lm Life-span 50,000 hours Viewing Angle 1400 x 700 Full Charge Time By Solar 6-8 hours (STC: 1000W/m2, 25° C ) Discharge Time Bright Mode &gt;14 hours , Dim Mode &gt;70 hours Working Temp. -30°C~+80°C Color Temp. Cool White 3000K (3000~3500k) /  Space Between Lights 30~35m Materials aluminium alloy Certificate ROHS / IP65/ STQC/MNRE WARRANTY-36 MONTHS FROM THE DATE OF SUPPLY. “SPECIALISED FOR STREET LIGHTING PURPOSES”     </t>
  </si>
  <si>
    <t>Allow for the undertaking and implementation of all the requirements of the Environmental and Social Management Plan</t>
  </si>
  <si>
    <t>Tender</t>
  </si>
  <si>
    <t xml:space="preserve">Selected backfill material under concrete-lined side drains compacted to 93% of modified AASHTO density </t>
  </si>
  <si>
    <t>Manhole covers including frames SABS Type 8B Service ducts</t>
  </si>
  <si>
    <t>Brickwork and Block work 150mm hollow blocks filled with class 20/19 concrete with one 12mm dia mild steel bar per hole (for use on support to cross over slabs)</t>
  </si>
  <si>
    <t>Inlet, outlet, transition and similar structures (as per standard drawings)</t>
  </si>
  <si>
    <t>Intermediate excavation</t>
  </si>
  <si>
    <t xml:space="preserve">on Class B bedding (spigot and socket pipes, SABS 677, Class 50D Culverts) </t>
  </si>
  <si>
    <t>R o a d s   A u t h o r i t y</t>
  </si>
  <si>
    <t xml:space="preserve">Bill of Quantities </t>
  </si>
  <si>
    <r>
      <t>m</t>
    </r>
    <r>
      <rPr>
        <vertAlign val="superscript"/>
        <sz val="9"/>
        <rFont val="Arial"/>
        <family val="2"/>
      </rPr>
      <t>2</t>
    </r>
  </si>
  <si>
    <r>
      <t>m</t>
    </r>
    <r>
      <rPr>
        <vertAlign val="superscript"/>
        <sz val="9"/>
        <rFont val="Arial"/>
        <family val="2"/>
      </rPr>
      <t>3</t>
    </r>
  </si>
  <si>
    <r>
      <t>Area not exceeding 2m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</t>
    </r>
  </si>
  <si>
    <r>
      <t>Area exceeding 2m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but not 10m</t>
    </r>
    <r>
      <rPr>
        <vertAlign val="superscript"/>
        <sz val="9"/>
        <rFont val="Arial"/>
        <family val="2"/>
      </rPr>
      <t>2</t>
    </r>
  </si>
  <si>
    <t>Rock fill</t>
  </si>
  <si>
    <t>Pavement layers constructed from gravel taken from cut or borrow, including unlimited free haul, all types of excavation, excess overburden and finishing off borrow areas:</t>
  </si>
  <si>
    <t>Cut to spoil, including unlimited free haul, material obtained from</t>
  </si>
  <si>
    <t>Road sign boards with painted or coloured background. Symbols, lettering and borders in Class 1 retro-reflective material, complete with posts and supports prepainted galvanised steel plate (Chromadek or approved equivalent) position as shown on the drawings:</t>
  </si>
  <si>
    <t>Series</t>
  </si>
  <si>
    <t xml:space="preserve">Description </t>
  </si>
  <si>
    <t>Contractors Establishment on Site and General Obligations</t>
  </si>
  <si>
    <t>Housing Offices and Laboratory</t>
  </si>
  <si>
    <t>Accommodation of Traffic</t>
  </si>
  <si>
    <t>Clearing and Grubbing</t>
  </si>
  <si>
    <t>Dayworks Schedule</t>
  </si>
  <si>
    <t>Drainage</t>
  </si>
  <si>
    <t>Prefabricated Culverts</t>
  </si>
  <si>
    <t>Concrete Kerbing, Concrete Channelling, Chutes and Downpipes</t>
  </si>
  <si>
    <t>Pitching, Stonework and Protection Against Erosion</t>
  </si>
  <si>
    <t>Gabions</t>
  </si>
  <si>
    <t>Mass Earthworks</t>
  </si>
  <si>
    <t>Pavement Layers of Gravel Material</t>
  </si>
  <si>
    <t>Crushed Stone Base or Subbase</t>
  </si>
  <si>
    <t>Prime Coat</t>
  </si>
  <si>
    <t>Asphalt Base and Surfacing</t>
  </si>
  <si>
    <t>Ancillary Road Works</t>
  </si>
  <si>
    <t>Marker and Kilometre Posts</t>
  </si>
  <si>
    <t>Guardrails</t>
  </si>
  <si>
    <t>Road Signs</t>
  </si>
  <si>
    <t>Road Markings</t>
  </si>
  <si>
    <t>Landscaping and Grassing</t>
  </si>
  <si>
    <t>Structures</t>
  </si>
  <si>
    <t>Testing of Materials and Workmanship</t>
  </si>
  <si>
    <t>Speed Calming Features</t>
  </si>
  <si>
    <t xml:space="preserve">Supply, Installation and Commissioning of Street Lighting System </t>
  </si>
  <si>
    <t>Rate Only</t>
  </si>
  <si>
    <t>Compacted to 90% modified AASHTO density</t>
  </si>
  <si>
    <t>Compacted to 95% modified AASHTO density</t>
  </si>
  <si>
    <t>STABILISATION</t>
  </si>
  <si>
    <t>Chemical stabilisation base layer thickness 150mm extra over unstabilised compacted layers</t>
  </si>
  <si>
    <t>Chemical stabilising agent</t>
  </si>
  <si>
    <t>t</t>
  </si>
  <si>
    <t>Anionic Stable Grade Bitumen emulsion</t>
  </si>
  <si>
    <t>TOTAL SERIES 3500 CARRIED TO SUMMARY</t>
  </si>
  <si>
    <t xml:space="preserve">Chemical stabilisation (as shown on drawings) subbase layer thickness 175mm  extra over unstabilised compacted layers </t>
  </si>
  <si>
    <t>PS35.07</t>
  </si>
  <si>
    <t>Extra over Item 35.01 for trial section</t>
  </si>
  <si>
    <t>Ordinary Portland Cement (CEM 11 – Class 32.5N or CEM 11 – Class 42.5N)</t>
  </si>
  <si>
    <t>Portland blast-furnace cement</t>
  </si>
  <si>
    <t>Rate only</t>
  </si>
  <si>
    <t>Slaked road lime</t>
  </si>
  <si>
    <t>Milled granulated blast-furnace slag</t>
  </si>
  <si>
    <t>Stabilisation</t>
  </si>
  <si>
    <t>Natural sand</t>
  </si>
  <si>
    <t>Tack coat of 30% stable- grade emulsion</t>
  </si>
  <si>
    <t>Trial sections</t>
  </si>
  <si>
    <t>Surfacing 50mm thick</t>
  </si>
  <si>
    <t>PS42.06</t>
  </si>
  <si>
    <t>100 mm diameter cores in asphalt paving</t>
  </si>
  <si>
    <t>Rolled-in chippings (9.5 mm nominal size) in surfacing</t>
  </si>
  <si>
    <t>150mm wide</t>
  </si>
  <si>
    <t xml:space="preserve">White lines broken or unbroken </t>
  </si>
  <si>
    <t>100mm wide</t>
  </si>
  <si>
    <t>Yellow lines, broken or unbroken</t>
  </si>
  <si>
    <t>Setting out and pre- marking the lines (excluding traffic island markings, lettering and symbols)</t>
  </si>
  <si>
    <t>In inlet and outlet structures, catchpits, manholes, thrust and anchor blocks, excluding formwork but including Class U2 surface finish (25/19 class of concrete)</t>
  </si>
  <si>
    <t>In situ treatment by blasting</t>
  </si>
  <si>
    <t xml:space="preserve">In situ treatment by ripping </t>
  </si>
  <si>
    <t>PS 61.01</t>
  </si>
  <si>
    <t xml:space="preserve"> Additional foundation investigations</t>
  </si>
  <si>
    <t>(a) Arrange and pay for additional foundation investigations</t>
  </si>
  <si>
    <t>Provisional Sum</t>
  </si>
  <si>
    <t>Excavation</t>
  </si>
  <si>
    <t>(a) Excavating soft material situated within the following successive depth ranges:</t>
  </si>
  <si>
    <t>(i) 0 m up to 2 m .</t>
  </si>
  <si>
    <t>(ii) Exceeding 2 m and up to 4 m</t>
  </si>
  <si>
    <t>(iii) Etc in increments of 2 m</t>
  </si>
  <si>
    <t>(b) Extra over Subitem 61.02(a) for excavation in rock irrespective of depth</t>
  </si>
  <si>
    <t>(a) Material from the excavation</t>
  </si>
  <si>
    <t>(b) Imported material</t>
  </si>
  <si>
    <t>Foundation fill consisting of:</t>
  </si>
  <si>
    <t>(a) Rock fill</t>
  </si>
  <si>
    <t>(b) Crushed-stone fill</t>
  </si>
  <si>
    <t xml:space="preserve">(c) Compacted granular material </t>
  </si>
  <si>
    <t xml:space="preserve">(d) Mass concrete (15/20) </t>
  </si>
  <si>
    <t>Dowel bars 25mm diameter</t>
  </si>
  <si>
    <t>Establishment on the site for piling</t>
  </si>
  <si>
    <t>Moving to, and setting up the equipment at each position for installing the piles</t>
  </si>
  <si>
    <t>Augered or bored holes for piles with a diameter of 700mm through material situated within the following successive depth ranges:</t>
  </si>
  <si>
    <t>(b) Bored holes:</t>
  </si>
  <si>
    <t>(i) 0 m up to 10 m</t>
  </si>
  <si>
    <t>(ii) Exceeding 10 m and up to 15 m</t>
  </si>
  <si>
    <t>(iii) Etc in increments of 5 m</t>
  </si>
  <si>
    <t>(b) High-yield-stress-steel bars (Deformed steel reinforcement bars, 450MPa)</t>
  </si>
  <si>
    <t>Stripping/cutting the pile heads (Diameter as per Drawings)</t>
  </si>
  <si>
    <t xml:space="preserve">Establishment on the site for the load testing of piles </t>
  </si>
  <si>
    <t>Load tests on piles (cast in situ concrete piles)</t>
  </si>
  <si>
    <t>(a) Pile loading test (O-Cell Test)</t>
  </si>
  <si>
    <t>Nuclear testing integrity on bored piles</t>
  </si>
  <si>
    <t xml:space="preserve">(c ) Performing integrity test using </t>
  </si>
  <si>
    <t xml:space="preserve">(iii) Neutron method </t>
  </si>
  <si>
    <t>6300: STEEL REINFORCEMENT FOR STRUCTURES</t>
  </si>
  <si>
    <t>PS 63.01</t>
  </si>
  <si>
    <t>High yield stress deformed steel reinforcement bars, 450MPa for:</t>
  </si>
  <si>
    <t>(i)  Superstructure (Deck Slab, Beams) and Substrctures (Abutments and Piers - to Pile Caps)</t>
  </si>
  <si>
    <t>6400: CONCRETE FOR STRUCTURES</t>
  </si>
  <si>
    <t>Cast in situ concrete (No separate pay item for Formwork):</t>
  </si>
  <si>
    <t>(a)  Class 30/20 for</t>
  </si>
  <si>
    <t>(i) Bridge superstructures</t>
  </si>
  <si>
    <t>(ii) Bridge substructures</t>
  </si>
  <si>
    <t xml:space="preserve">(b) Class 15/20 for </t>
  </si>
  <si>
    <t>(i) Lean concrete (surface on the excavation bottom)</t>
  </si>
  <si>
    <t>6600: NO-FINES CONCRETE, JOINTS, BEARINGS, PARAPETS AND DRAINAGE FOR STRUCTURES</t>
  </si>
  <si>
    <t>Expansion joints:</t>
  </si>
  <si>
    <t>(a) 50  mm strip seal expansion joint filled with flexcell or similar as approved by the Engineer</t>
  </si>
  <si>
    <t>Bearings</t>
  </si>
  <si>
    <t>(a) Supply and install elastomeric bearing movable in all directions (300x400x75mm, including levelling grout as per drawing and specification)</t>
  </si>
  <si>
    <t>Drainage pipes and weep holes</t>
  </si>
  <si>
    <t>(a) Drainage pipes</t>
  </si>
  <si>
    <t>(i) 100mm diameter, 1850mm long PVC deck drains, complete with supports</t>
  </si>
  <si>
    <t>(b) Weep Holes</t>
  </si>
  <si>
    <t>(i)  75mm diameter PVC pipes</t>
  </si>
  <si>
    <t>Drainage gulley of heavy duty Cast Iron Material as approved  by the Engineer(12L/sec)</t>
  </si>
  <si>
    <t>Crushed stone in drainage strips</t>
  </si>
  <si>
    <r>
      <rPr>
        <b/>
        <sz val="9"/>
        <rFont val="Arial"/>
        <family val="2"/>
      </rPr>
      <t xml:space="preserve"> Cast in situ concrete in piles, </t>
    </r>
    <r>
      <rPr>
        <b/>
        <strike/>
        <sz val="9"/>
        <rFont val="Arial"/>
        <family val="2"/>
      </rPr>
      <t>underreams, bulbous bases</t>
    </r>
    <r>
      <rPr>
        <b/>
        <sz val="9"/>
        <rFont val="Arial"/>
        <family val="2"/>
      </rPr>
      <t xml:space="preserve"> and sockets</t>
    </r>
    <r>
      <rPr>
        <sz val="9"/>
        <rFont val="Arial"/>
        <family val="2"/>
      </rPr>
      <t xml:space="preserve"> (class of concrete indicated) - C30/20</t>
    </r>
  </si>
  <si>
    <t xml:space="preserve">(i) Kaghoma Bridge (D800, Test Load on A1 - 3199.4 kN) </t>
  </si>
  <si>
    <t xml:space="preserve">(ii) Kaghoma Bridge (D800, Test Load on A2 - 3199.4 kN) </t>
  </si>
  <si>
    <t>TOTAL SERIES 6000 CARRIED FORWARD TO SUMMARY</t>
  </si>
  <si>
    <r>
      <t xml:space="preserve">Installing and removing </t>
    </r>
    <r>
      <rPr>
        <b/>
        <i/>
        <sz val="9"/>
        <rFont val="Arial"/>
        <family val="2"/>
      </rPr>
      <t>Temporary Casings</t>
    </r>
    <r>
      <rPr>
        <b/>
        <sz val="9"/>
        <rFont val="Arial"/>
        <family val="2"/>
      </rPr>
      <t xml:space="preserve"> in augered holes for Piles</t>
    </r>
    <r>
      <rPr>
        <sz val="9"/>
        <rFont val="Arial"/>
        <family val="2"/>
      </rPr>
      <t xml:space="preserve"> (as instructed by the Engineer on site)</t>
    </r>
  </si>
  <si>
    <r>
      <t xml:space="preserve">Installing </t>
    </r>
    <r>
      <rPr>
        <b/>
        <i/>
        <sz val="9"/>
        <rFont val="Arial"/>
        <family val="2"/>
      </rPr>
      <t>Permanent Pile Casing</t>
    </r>
    <r>
      <rPr>
        <b/>
        <sz val="9"/>
        <rFont val="Arial"/>
        <family val="2"/>
      </rPr>
      <t xml:space="preserve"> for Piles</t>
    </r>
    <r>
      <rPr>
        <sz val="9"/>
        <rFont val="Arial"/>
        <family val="2"/>
      </rPr>
      <t xml:space="preserve"> (as instructed by the Engineer on site)</t>
    </r>
  </si>
  <si>
    <t>6100: FOUNDATIONS FOR STRUCTURES:</t>
  </si>
  <si>
    <t>STRUCTURES (KAGHOMA BRIDGE - 25m SPAN)</t>
  </si>
  <si>
    <t>(a) Allow for Contractor's overhead and profit as percentage of sub item PS61.01(a)</t>
  </si>
  <si>
    <t xml:space="preserve">Accommodating traffic, including all notices, signing, construction, providing, maintaining and reinstating temporary diversions, watering for dust suppression </t>
  </si>
  <si>
    <t xml:space="preserve">Office and laboratory accommodation </t>
  </si>
  <si>
    <t>(a) Office (interior floor space only)</t>
  </si>
  <si>
    <t>(b) Laboratory (interior floor space only)</t>
  </si>
  <si>
    <t>(c) Open concrete  working floors 150mm thick</t>
  </si>
  <si>
    <t>(d) Roof over open concrete working floors</t>
  </si>
  <si>
    <t>(e) Ablution units</t>
  </si>
  <si>
    <t>(f) Stores</t>
  </si>
  <si>
    <t>(g) Fencing</t>
  </si>
  <si>
    <t>(h) Gates</t>
  </si>
  <si>
    <t xml:space="preserve"> (i) Single (1.5m)</t>
  </si>
  <si>
    <t xml:space="preserve"> (ii) Double (3m)</t>
  </si>
  <si>
    <t xml:space="preserve">Office and laboratory furniture as 1402 (b) (xvii) </t>
  </si>
  <si>
    <t>Lump sum</t>
  </si>
  <si>
    <t xml:space="preserve">Office and laboratory fittings installations and equipment </t>
  </si>
  <si>
    <t xml:space="preserve">(a) Items as measured by number </t>
  </si>
  <si>
    <t xml:space="preserve">(i) 220/250 V power points </t>
  </si>
  <si>
    <t xml:space="preserve">(ii) 400/231 V 3- phase power points </t>
  </si>
  <si>
    <t xml:space="preserve">(iii) Double 80W fluorescent light fittings </t>
  </si>
  <si>
    <t xml:space="preserve">(iv) single 80W fluorescent light fitting complete ballast and tubes </t>
  </si>
  <si>
    <t xml:space="preserve">(v) single incandescent light fittings complete 100W globes </t>
  </si>
  <si>
    <t xml:space="preserve">(vi) Wash hand basins complete with taps and drains </t>
  </si>
  <si>
    <t xml:space="preserve">(vii) Laboratory basins complete with swanneck taps and drains </t>
  </si>
  <si>
    <t xml:space="preserve">(viii) Extractor fans installed complete with own power connection </t>
  </si>
  <si>
    <t xml:space="preserve">(ix) Fire extinguishers 2.5kg, BCF type complete mounted on wall brackets </t>
  </si>
  <si>
    <t xml:space="preserve">(x) Air conditioning units with heating and cooling capacity mounted and with own power connection and having capacity of </t>
  </si>
  <si>
    <t xml:space="preserve">(b) 12,000 BTU </t>
  </si>
  <si>
    <t xml:space="preserve">(c) 18,000 BTU </t>
  </si>
  <si>
    <t xml:space="preserve">(d)  24,000 BTU </t>
  </si>
  <si>
    <t xml:space="preserve">(e) Prime Cost items and Items paid as Lump Sum </t>
  </si>
  <si>
    <t xml:space="preserve">(i) Provision of telephone service complete with answering machine, and email facilities including cost of calls and appropriate service providers </t>
  </si>
  <si>
    <t>PS</t>
  </si>
  <si>
    <t xml:space="preserve">(ii)Handling cost and profit in respect of subitem B1403(b)(i) </t>
  </si>
  <si>
    <t xml:space="preserve">(iii) Provision of 400/231 volt 3-phase electrical power installation including all wiring, switchboards, mains connections etc. </t>
  </si>
  <si>
    <t>L Sum</t>
  </si>
  <si>
    <t xml:space="preserve">(iv) Provision of low -pressure gas installations including gas storage cylinders, tubing, regulators, gas burners and shut-off cocks </t>
  </si>
  <si>
    <t xml:space="preserve">(v) Provision of office equipment as specified Clause B1402 (b) (xviii) </t>
  </si>
  <si>
    <t xml:space="preserve">(vi) Provision of survey equipment as specified Clause B1402(b)(xix) </t>
  </si>
  <si>
    <t xml:space="preserve">(vii) Provision of laboratory equipment as specified Clause B1402(c) (xvi) </t>
  </si>
  <si>
    <t xml:space="preserve">(f) Items measured by area </t>
  </si>
  <si>
    <t xml:space="preserve">(i) Shelving as specified complete with brackets </t>
  </si>
  <si>
    <t xml:space="preserve">(ii) Work benches complete with concrete slab top minimum thickness 75mm </t>
  </si>
  <si>
    <t xml:space="preserve">(iii) Work benches complete with wooden top minimum thickness 25mm </t>
  </si>
  <si>
    <t xml:space="preserve">(iv) constant temperature baths of concrete and/or plastered brick </t>
  </si>
  <si>
    <t xml:space="preserve">(v) Foundations for laboratory equipment </t>
  </si>
  <si>
    <t xml:space="preserve">(vi) Venetian blinds </t>
  </si>
  <si>
    <t>month</t>
  </si>
  <si>
    <t>PS 14.09</t>
  </si>
  <si>
    <t xml:space="preserve">Combined Office and Laboratory Accommodation </t>
  </si>
  <si>
    <t>(a) Offices (interior floor space only)</t>
  </si>
  <si>
    <t>(b) Laboratories (interior floor space only)</t>
  </si>
  <si>
    <t xml:space="preserve">Provision of Photostat facilities </t>
  </si>
  <si>
    <t>Welded steel fabric (A142 or similar)</t>
  </si>
  <si>
    <t>Special tests on elastomeric bearings (150% vertical load and 150% shear distortion) as described in Subclause 6604(d)</t>
  </si>
  <si>
    <t>STRUCTURES (BOX CULVERTS)</t>
  </si>
  <si>
    <t xml:space="preserve">  </t>
  </si>
  <si>
    <t xml:space="preserve">Excavating soft material situated within the following successive depth ranges: </t>
  </si>
  <si>
    <t xml:space="preserve">(i)  0 m up to 2 m </t>
  </si>
  <si>
    <t xml:space="preserve"> m3 </t>
  </si>
  <si>
    <t xml:space="preserve">(ii) Exceeding 2m and up to 4m </t>
  </si>
  <si>
    <t>(b) </t>
  </si>
  <si>
    <t xml:space="preserve">Extra over Subitem 61.02(a) for excavation in hard material irrespective  of depth </t>
  </si>
  <si>
    <t>(c) </t>
  </si>
  <si>
    <t xml:space="preserve">Extra over Subitem 61.02(a) for additional excavation required by the Engineer after the excavation has been completed </t>
  </si>
  <si>
    <t xml:space="preserve">m3 </t>
  </si>
  <si>
    <t xml:space="preserve">Backfill to excavations utilising: </t>
  </si>
  <si>
    <t xml:space="preserve">(a) Material from the excavation </t>
  </si>
  <si>
    <t xml:space="preserve">(b) Imported material </t>
  </si>
  <si>
    <t xml:space="preserve">Excavation: </t>
  </si>
  <si>
    <t>TOTAL SERIES 6100 CARRIED FORWARD TO SUMMARY</t>
  </si>
  <si>
    <t xml:space="preserve">PS6200 </t>
  </si>
  <si>
    <t xml:space="preserve">FORMWORK AND CONCRETE FINISH </t>
  </si>
  <si>
    <t xml:space="preserve">Vertical formwork to provide: </t>
  </si>
  <si>
    <t xml:space="preserve">Class F1 finish to vertical walls and edges for culverts, head walls, wing walls, walkway slab and inlet &amp; outlet structures </t>
  </si>
  <si>
    <t xml:space="preserve">m2 </t>
  </si>
  <si>
    <t xml:space="preserve">Horizontal formwork to provide: </t>
  </si>
  <si>
    <t xml:space="preserve">Class F1 finish to horizontal surfaces and edges for culvert, head walls, wing walls, walkway slab and inlet &amp; outlet structures </t>
  </si>
  <si>
    <t xml:space="preserve">Inclined formwork to provide: </t>
  </si>
  <si>
    <t xml:space="preserve">Class F1 finish to any component of culverts, head walls, wing walls, walkway slab and inlet &amp; outlet structures </t>
  </si>
  <si>
    <t>TOTAL SERIES 6200 CARRIED FORWARD TO SUMMARY</t>
  </si>
  <si>
    <t xml:space="preserve">STEEL REINFORCEMENT FOR STRUCTURES </t>
  </si>
  <si>
    <t xml:space="preserve">Steel reinforcement for: </t>
  </si>
  <si>
    <t xml:space="preserve">(a)  </t>
  </si>
  <si>
    <t xml:space="preserve">Culverts, headwalls, wing walls, walkway slab, inlet and outlet structures: </t>
  </si>
  <si>
    <t xml:space="preserve">(ii) </t>
  </si>
  <si>
    <t xml:space="preserve">High yield stress deformed steel reinforcement bars, 450MPa </t>
  </si>
  <si>
    <t xml:space="preserve">tonne </t>
  </si>
  <si>
    <t xml:space="preserve">(iii) </t>
  </si>
  <si>
    <t xml:space="preserve">Welded steel fabric </t>
  </si>
  <si>
    <t xml:space="preserve">kg </t>
  </si>
  <si>
    <t>TOTAL SERIES 6300 CARRIED FORWARD TO SUMMARY</t>
  </si>
  <si>
    <t xml:space="preserve">CONCRETE FOR STRUCTURES </t>
  </si>
  <si>
    <t xml:space="preserve">Cast In Situ Concrete: </t>
  </si>
  <si>
    <t xml:space="preserve">Class 30/19 concrete in: </t>
  </si>
  <si>
    <t xml:space="preserve">Culverts including head walls, wing walls, etc </t>
  </si>
  <si>
    <t xml:space="preserve">m³ </t>
  </si>
  <si>
    <t>TOTAL SERIES 6400 CARRIED FORWARD TO SUMMARY</t>
  </si>
  <si>
    <t>Contract No.: RA/DEV/CP/2022-23/01B</t>
  </si>
  <si>
    <t>E</t>
  </si>
  <si>
    <t>ADD 1% of C as PPDA LEVY</t>
  </si>
  <si>
    <t>ADD 17.5% of C as VAT</t>
  </si>
  <si>
    <t>Contract Name: Completion of the Upgrading of Chitipa – Ilomba (T301/D002) Road in Chitipa District</t>
  </si>
  <si>
    <t xml:space="preserve">(g) Maintenance of office and laboratory during construction period </t>
  </si>
  <si>
    <t>(b) Sensitisation of the surrounding community</t>
  </si>
  <si>
    <t xml:space="preserve">(xi) Curing chamber for UCS specimens complete with water connection including the provision of brick partitions plaster paint and shelving all according to the drawings </t>
  </si>
  <si>
    <t>Demolition, dismantling, removal and clearing of existing structures</t>
  </si>
  <si>
    <t>Extra over Subitems PS22.01(a) for excavation in hard material, irrespective of depth</t>
  </si>
  <si>
    <t>Cast in situ concrete lining (Concrete Class 20/19) for open drains (All types of drains including formwork Class F2 surface finish, sealing of joints with approved sealant and weep holes)</t>
  </si>
  <si>
    <t>PVC-coated gabion boxes (2m length, 1m width, 1m height and 1m diaphragm spacing. Nominal mesh size of 80mm x 100mm and nominal wire size of 2.7mm diameter.</t>
  </si>
  <si>
    <t>0.23 deep, width 4m, length 2m, mesh size 2.2m and 1m diaphragm spacing</t>
  </si>
  <si>
    <t>Curing by Covering with the Subsequent layer</t>
  </si>
  <si>
    <t xml:space="preserve"> Synthetic-fibre filter geotextile material min 210g/m²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</si>
</sst>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#,##0.000"/>
    <numFmt numFmtId="168" formatCode="#,##0;[Red]#,##0"/>
    <numFmt numFmtId="169" formatCode="#,##0.00_ "/>
    <numFmt numFmtId="170" formatCode="0.0%"/>
    <numFmt numFmtId="171" formatCode="0.00;[Red]0.00"/>
    <numFmt numFmtId="172" formatCode="0.00_ "/>
  </numFmts>
  <fonts count="14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strike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23">
    <xf numFmtId="0" fontId="0" fillId="0" borderId="0" xfId="0"/>
    <xf numFmtId="0" fontId="5" fillId="4" borderId="0" xfId="0" applyFont="1" applyFill="1" applyAlignment="1">
      <alignment vertical="center"/>
    </xf>
    <xf numFmtId="165" fontId="5" fillId="4" borderId="0" xfId="0" applyNumberFormat="1" applyFont="1" applyFill="1" applyAlignment="1">
      <alignment vertical="center"/>
    </xf>
    <xf numFmtId="164" fontId="5" fillId="4" borderId="0" xfId="1" applyFont="1" applyFill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43" fontId="6" fillId="3" borderId="4" xfId="1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Font="1" applyBorder="1" applyAlignment="1">
      <alignment vertical="center"/>
    </xf>
    <xf numFmtId="43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9" fontId="5" fillId="0" borderId="1" xfId="7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6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6" applyFont="1" applyBorder="1" applyAlignment="1">
      <alignment horizontal="center" vertical="center"/>
    </xf>
    <xf numFmtId="4" fontId="5" fillId="0" borderId="1" xfId="6" applyNumberFormat="1" applyFont="1" applyBorder="1" applyAlignment="1">
      <alignment horizontal="center" vertical="center"/>
    </xf>
    <xf numFmtId="0" fontId="5" fillId="2" borderId="1" xfId="6" applyFont="1" applyFill="1" applyBorder="1" applyAlignment="1">
      <alignment vertical="center" wrapText="1"/>
    </xf>
    <xf numFmtId="0" fontId="5" fillId="0" borderId="2" xfId="4" applyFont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0" fontId="5" fillId="0" borderId="1" xfId="6" applyFont="1" applyBorder="1" applyAlignment="1">
      <alignment horizontal="center" vertical="center"/>
    </xf>
    <xf numFmtId="2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4" fontId="5" fillId="0" borderId="1" xfId="3" applyNumberFormat="1" applyFont="1" applyBorder="1" applyAlignment="1">
      <alignment horizontal="center" vertical="center"/>
    </xf>
    <xf numFmtId="2" fontId="6" fillId="0" borderId="1" xfId="4" applyNumberFormat="1" applyFont="1" applyBorder="1" applyAlignment="1">
      <alignment horizontal="left" vertical="center"/>
    </xf>
    <xf numFmtId="0" fontId="6" fillId="0" borderId="1" xfId="4" applyFont="1" applyBorder="1" applyAlignment="1">
      <alignment horizontal="center" vertical="center"/>
    </xf>
    <xf numFmtId="3" fontId="6" fillId="0" borderId="1" xfId="4" applyNumberFormat="1" applyFont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5" fontId="5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left" vertical="center"/>
    </xf>
    <xf numFmtId="3" fontId="5" fillId="0" borderId="1" xfId="4" applyNumberFormat="1" applyFont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43" fontId="6" fillId="0" borderId="4" xfId="1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64" fontId="5" fillId="0" borderId="5" xfId="1" applyFont="1" applyBorder="1" applyAlignment="1">
      <alignment vertical="center"/>
    </xf>
    <xf numFmtId="43" fontId="6" fillId="0" borderId="5" xfId="1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164" fontId="5" fillId="0" borderId="7" xfId="1" applyFont="1" applyFill="1" applyBorder="1" applyAlignment="1">
      <alignment vertical="center"/>
    </xf>
    <xf numFmtId="43" fontId="5" fillId="0" borderId="7" xfId="1" applyNumberFormat="1" applyFont="1" applyFill="1" applyBorder="1" applyAlignment="1">
      <alignment vertical="center"/>
    </xf>
    <xf numFmtId="43" fontId="5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7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3" fontId="5" fillId="0" borderId="0" xfId="1" applyNumberFormat="1" applyFont="1" applyFill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164" fontId="5" fillId="0" borderId="11" xfId="1" applyFont="1" applyBorder="1" applyAlignment="1">
      <alignment horizontal="center" vertical="center"/>
    </xf>
    <xf numFmtId="43" fontId="5" fillId="0" borderId="11" xfId="1" applyNumberFormat="1" applyFont="1" applyBorder="1" applyAlignment="1">
      <alignment vertical="center"/>
    </xf>
    <xf numFmtId="164" fontId="5" fillId="0" borderId="1" xfId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164" fontId="5" fillId="0" borderId="6" xfId="1" applyFont="1" applyBorder="1" applyAlignment="1">
      <alignment vertical="center"/>
    </xf>
    <xf numFmtId="43" fontId="5" fillId="0" borderId="6" xfId="1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43" fontId="6" fillId="0" borderId="1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2" fontId="5" fillId="0" borderId="3" xfId="5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" fontId="6" fillId="2" borderId="3" xfId="5" applyNumberFormat="1" applyFont="1" applyFill="1" applyBorder="1" applyAlignment="1">
      <alignment horizontal="left" vertical="center" wrapText="1"/>
    </xf>
    <xf numFmtId="0" fontId="5" fillId="2" borderId="1" xfId="5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1" fontId="6" fillId="0" borderId="1" xfId="5" applyNumberFormat="1" applyFont="1" applyBorder="1" applyAlignment="1">
      <alignment horizontal="left" vertical="center" wrapText="1"/>
    </xf>
    <xf numFmtId="1" fontId="6" fillId="0" borderId="1" xfId="5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2" fontId="5" fillId="0" borderId="1" xfId="5" applyNumberFormat="1" applyFont="1" applyBorder="1" applyAlignment="1">
      <alignment horizontal="left" vertical="center" wrapText="1"/>
    </xf>
    <xf numFmtId="0" fontId="5" fillId="0" borderId="1" xfId="5" applyFont="1" applyBorder="1" applyAlignment="1">
      <alignment horizontal="left" vertical="center" wrapText="1"/>
    </xf>
    <xf numFmtId="3" fontId="5" fillId="0" borderId="1" xfId="5" applyNumberFormat="1" applyFont="1" applyBorder="1" applyAlignment="1">
      <alignment horizontal="center" vertical="center" wrapText="1"/>
    </xf>
    <xf numFmtId="3" fontId="5" fillId="0" borderId="1" xfId="5" quotePrefix="1" applyNumberFormat="1" applyFont="1" applyBorder="1" applyAlignment="1">
      <alignment horizontal="center" vertical="center" wrapText="1"/>
    </xf>
    <xf numFmtId="0" fontId="5" fillId="0" borderId="1" xfId="5" quotePrefix="1" applyFont="1" applyBorder="1" applyAlignment="1">
      <alignment horizontal="center" vertical="center" wrapText="1"/>
    </xf>
    <xf numFmtId="2" fontId="5" fillId="0" borderId="1" xfId="5" applyNumberFormat="1" applyFont="1" applyBorder="1" applyAlignment="1">
      <alignment horizontal="center" vertical="center" wrapText="1"/>
    </xf>
    <xf numFmtId="169" fontId="5" fillId="0" borderId="4" xfId="0" applyNumberFormat="1" applyFont="1" applyBorder="1" applyAlignment="1">
      <alignment horizontal="center" vertical="center"/>
    </xf>
    <xf numFmtId="164" fontId="5" fillId="0" borderId="4" xfId="1" applyFont="1" applyFill="1" applyBorder="1" applyAlignment="1">
      <alignment horizontal="center" vertical="center"/>
    </xf>
    <xf numFmtId="43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9" fontId="5" fillId="0" borderId="1" xfId="7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1" fontId="5" fillId="0" borderId="11" xfId="0" applyNumberFormat="1" applyFont="1" applyBorder="1" applyAlignment="1">
      <alignment horizontal="center" vertical="center"/>
    </xf>
    <xf numFmtId="164" fontId="5" fillId="0" borderId="11" xfId="1" applyFont="1" applyFill="1" applyBorder="1" applyAlignment="1">
      <alignment vertical="center"/>
    </xf>
    <xf numFmtId="43" fontId="5" fillId="0" borderId="11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1" applyFont="1" applyBorder="1" applyAlignment="1">
      <alignment vertical="center"/>
    </xf>
    <xf numFmtId="164" fontId="6" fillId="0" borderId="7" xfId="1" applyFont="1" applyBorder="1" applyAlignment="1">
      <alignment horizontal="center" vertical="center"/>
    </xf>
    <xf numFmtId="43" fontId="6" fillId="0" borderId="7" xfId="1" applyNumberFormat="1" applyFont="1" applyBorder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left" vertical="center" wrapText="1"/>
    </xf>
    <xf numFmtId="164" fontId="5" fillId="0" borderId="4" xfId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164" fontId="5" fillId="0" borderId="6" xfId="1" applyFont="1" applyFill="1" applyBorder="1" applyAlignment="1">
      <alignment vertical="center"/>
    </xf>
    <xf numFmtId="43" fontId="6" fillId="0" borderId="6" xfId="1" applyNumberFormat="1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4" fontId="6" fillId="0" borderId="1" xfId="1" applyFont="1" applyFill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vertical="center" wrapText="1"/>
    </xf>
    <xf numFmtId="168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vertical="center" wrapText="1"/>
    </xf>
    <xf numFmtId="43" fontId="5" fillId="0" borderId="6" xfId="1" applyNumberFormat="1" applyFont="1" applyFill="1" applyBorder="1" applyAlignment="1">
      <alignment vertical="center"/>
    </xf>
    <xf numFmtId="164" fontId="6" fillId="0" borderId="1" xfId="1" applyFont="1" applyBorder="1" applyAlignment="1">
      <alignment vertical="center"/>
    </xf>
    <xf numFmtId="164" fontId="5" fillId="0" borderId="0" xfId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9" fontId="5" fillId="0" borderId="0" xfId="7" applyFont="1" applyBorder="1" applyAlignment="1">
      <alignment horizontal="center" vertical="center"/>
    </xf>
    <xf numFmtId="43" fontId="5" fillId="0" borderId="2" xfId="1" applyNumberFormat="1" applyFont="1" applyBorder="1" applyAlignment="1">
      <alignment vertical="center"/>
    </xf>
    <xf numFmtId="43" fontId="5" fillId="0" borderId="13" xfId="1" applyNumberFormat="1" applyFont="1" applyFill="1" applyBorder="1" applyAlignment="1">
      <alignment vertical="center"/>
    </xf>
    <xf numFmtId="164" fontId="6" fillId="0" borderId="0" xfId="1" applyFont="1" applyFill="1" applyBorder="1" applyAlignment="1">
      <alignment vertical="center" wrapText="1"/>
    </xf>
    <xf numFmtId="43" fontId="6" fillId="0" borderId="0" xfId="1" applyNumberFormat="1" applyFont="1" applyFill="1" applyBorder="1" applyAlignment="1">
      <alignment vertical="center" wrapText="1"/>
    </xf>
    <xf numFmtId="9" fontId="5" fillId="0" borderId="7" xfId="0" applyNumberFormat="1" applyFont="1" applyBorder="1" applyAlignment="1">
      <alignment horizontal="center" vertical="center"/>
    </xf>
    <xf numFmtId="164" fontId="5" fillId="0" borderId="7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43" fontId="6" fillId="0" borderId="7" xfId="1" applyNumberFormat="1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5" fillId="0" borderId="0" xfId="5" applyNumberFormat="1" applyFont="1" applyAlignment="1">
      <alignment horizontal="center" vertical="center" wrapText="1"/>
    </xf>
    <xf numFmtId="0" fontId="5" fillId="0" borderId="0" xfId="5" applyFont="1" applyAlignment="1">
      <alignment horizontal="left" vertical="center" wrapText="1"/>
    </xf>
    <xf numFmtId="3" fontId="5" fillId="0" borderId="0" xfId="5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9" fontId="5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164" fontId="6" fillId="3" borderId="4" xfId="1" applyFont="1" applyFill="1" applyBorder="1" applyAlignment="1">
      <alignment horizontal="center" vertical="center"/>
    </xf>
    <xf numFmtId="43" fontId="6" fillId="3" borderId="8" xfId="1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 wrapText="1"/>
    </xf>
    <xf numFmtId="0" fontId="5" fillId="0" borderId="1" xfId="6" applyFont="1" applyBorder="1" applyAlignment="1">
      <alignment vertical="center" wrapText="1"/>
    </xf>
    <xf numFmtId="164" fontId="6" fillId="0" borderId="4" xfId="1" applyFont="1" applyFill="1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left" vertical="center" wrapText="1"/>
    </xf>
    <xf numFmtId="164" fontId="5" fillId="0" borderId="0" xfId="1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1" fontId="6" fillId="2" borderId="1" xfId="5" applyNumberFormat="1" applyFont="1" applyFill="1" applyBorder="1" applyAlignment="1">
      <alignment vertical="center" wrapText="1"/>
    </xf>
    <xf numFmtId="1" fontId="6" fillId="2" borderId="11" xfId="5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right" vertical="center"/>
    </xf>
    <xf numFmtId="0" fontId="5" fillId="0" borderId="17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4" fontId="6" fillId="2" borderId="1" xfId="1" applyFont="1" applyFill="1" applyBorder="1" applyAlignment="1">
      <alignment horizontal="center" vertical="center"/>
    </xf>
    <xf numFmtId="164" fontId="6" fillId="2" borderId="1" xfId="1" applyFont="1" applyFill="1" applyBorder="1" applyAlignment="1">
      <alignment vertical="center"/>
    </xf>
    <xf numFmtId="0" fontId="5" fillId="2" borderId="0" xfId="0" applyFont="1" applyFill="1"/>
    <xf numFmtId="0" fontId="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5" fillId="0" borderId="0" xfId="0" applyFont="1"/>
    <xf numFmtId="0" fontId="5" fillId="2" borderId="1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right" vertical="center"/>
    </xf>
    <xf numFmtId="0" fontId="6" fillId="4" borderId="4" xfId="0" applyFont="1" applyFill="1" applyBorder="1" applyAlignment="1">
      <alignment horizontal="center" vertical="center"/>
    </xf>
    <xf numFmtId="0" fontId="5" fillId="0" borderId="28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43" fontId="5" fillId="0" borderId="27" xfId="1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3" fontId="5" fillId="0" borderId="16" xfId="1" applyNumberFormat="1" applyFont="1" applyFill="1" applyBorder="1" applyAlignment="1">
      <alignment horizontal="right" vertical="center"/>
    </xf>
    <xf numFmtId="43" fontId="5" fillId="0" borderId="16" xfId="1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20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43" fontId="5" fillId="0" borderId="23" xfId="1" applyNumberFormat="1" applyFont="1" applyFill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43" fontId="6" fillId="0" borderId="11" xfId="1" applyNumberFormat="1" applyFont="1" applyFill="1" applyBorder="1" applyAlignment="1">
      <alignment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43" fontId="6" fillId="0" borderId="16" xfId="1" applyNumberFormat="1" applyFont="1" applyFill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5" fillId="0" borderId="9" xfId="1" applyFont="1" applyFill="1" applyBorder="1" applyAlignment="1">
      <alignment vertical="center"/>
    </xf>
    <xf numFmtId="43" fontId="5" fillId="0" borderId="9" xfId="1" applyNumberFormat="1" applyFont="1" applyFill="1" applyBorder="1" applyAlignment="1">
      <alignment vertical="center"/>
    </xf>
    <xf numFmtId="0" fontId="6" fillId="2" borderId="9" xfId="0" applyFont="1" applyFill="1" applyBorder="1" applyAlignment="1">
      <alignment horizontal="left" vertical="center"/>
    </xf>
    <xf numFmtId="164" fontId="6" fillId="2" borderId="30" xfId="1" applyFont="1" applyFill="1" applyBorder="1" applyAlignment="1">
      <alignment vertical="center"/>
    </xf>
    <xf numFmtId="170" fontId="5" fillId="2" borderId="1" xfId="9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71" fontId="5" fillId="2" borderId="1" xfId="1" applyNumberFormat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right" vertical="center"/>
    </xf>
    <xf numFmtId="171" fontId="5" fillId="2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/>
    </xf>
    <xf numFmtId="171" fontId="5" fillId="2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5" fillId="4" borderId="1" xfId="0" applyFont="1" applyFill="1" applyBorder="1" applyAlignment="1">
      <alignment vertical="center" wrapText="1"/>
    </xf>
    <xf numFmtId="4" fontId="5" fillId="4" borderId="1" xfId="0" applyNumberFormat="1" applyFont="1" applyFill="1" applyBorder="1" applyAlignment="1">
      <alignment horizontal="right" vertical="center"/>
    </xf>
    <xf numFmtId="172" fontId="5" fillId="4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12" fillId="4" borderId="31" xfId="0" applyFont="1" applyFill="1" applyBorder="1" applyAlignment="1">
      <alignment vertical="center" wrapText="1"/>
    </xf>
    <xf numFmtId="0" fontId="13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center" wrapText="1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4" xfId="0" applyFont="1" applyFill="1" applyBorder="1" applyAlignment="1">
      <alignment vertical="center" wrapText="1"/>
    </xf>
    <xf numFmtId="0" fontId="13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vertical="center" wrapText="1"/>
    </xf>
    <xf numFmtId="0" fontId="13" fillId="4" borderId="34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164" fontId="6" fillId="3" borderId="4" xfId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</cellXfs>
  <cellStyles count="10">
    <cellStyle name="Comma" xfId="1" builtinId="3"/>
    <cellStyle name="Comma 2 2" xfId="8" xr:uid="{15F4BE03-D3A5-46F2-B856-19F74352CBA3}"/>
    <cellStyle name="Comma 5" xfId="2" xr:uid="{00000000-0005-0000-0000-000001000000}"/>
    <cellStyle name="Normal" xfId="0" builtinId="0"/>
    <cellStyle name="Normal 2 2" xfId="3" xr:uid="{00000000-0005-0000-0000-000003000000}"/>
    <cellStyle name="Normal 4 2" xfId="4" xr:uid="{00000000-0005-0000-0000-000004000000}"/>
    <cellStyle name="Normal_BILL1" xfId="5" xr:uid="{00000000-0005-0000-0000-000005000000}"/>
    <cellStyle name="Normal_BOQ" xfId="6" xr:uid="{00000000-0005-0000-0000-000006000000}"/>
    <cellStyle name="Percent" xfId="9" builtinId="5"/>
    <cellStyle name="Percent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ROUGHTON%20INT/Regions/Asia%20South%20East%20and%20Caribbean%20(RCW)/Uganda/UG0008_WB_KPA_00%2098_RIMM00_RPSA00/Open%20Folder/Tender%20Docs%20KPA/Cost%20estimates%20-%20BOQ/Confidential%20cost%20Estimate_PN/BOQP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1_CE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2E41-8210-4237-B944-FE87A24092D5}">
  <sheetPr>
    <pageSetUpPr fitToPage="1"/>
  </sheetPr>
  <dimension ref="A1:H859"/>
  <sheetViews>
    <sheetView showGridLines="0" tabSelected="1" showWhiteSpace="0" zoomScaleNormal="100" zoomScaleSheetLayoutView="110" workbookViewId="0">
      <selection activeCell="F820" sqref="F820"/>
    </sheetView>
  </sheetViews>
  <sheetFormatPr defaultColWidth="9.21875" defaultRowHeight="11.4" x14ac:dyDescent="0.25"/>
  <cols>
    <col min="1" max="1" width="8" style="121" customWidth="1"/>
    <col min="2" max="2" width="4.21875" style="107" customWidth="1"/>
    <col min="3" max="3" width="48.44140625" style="109" customWidth="1"/>
    <col min="4" max="4" width="9.77734375" style="107" customWidth="1"/>
    <col min="5" max="5" width="10.21875" style="107" customWidth="1"/>
    <col min="6" max="6" width="16.21875" style="149" customWidth="1"/>
    <col min="7" max="7" width="17" style="126" customWidth="1"/>
    <col min="8" max="8" width="16.21875" style="63" bestFit="1" customWidth="1"/>
    <col min="9" max="16384" width="9.21875" style="63"/>
  </cols>
  <sheetData>
    <row r="1" spans="1:7" s="1" customFormat="1" ht="12" x14ac:dyDescent="0.25">
      <c r="A1" s="313" t="s">
        <v>363</v>
      </c>
      <c r="B1" s="314"/>
      <c r="C1" s="314"/>
      <c r="D1" s="314"/>
      <c r="E1" s="314"/>
      <c r="F1" s="314"/>
      <c r="G1" s="314"/>
    </row>
    <row r="2" spans="1:7" s="184" customFormat="1" ht="14.55" customHeight="1" x14ac:dyDescent="0.25">
      <c r="A2" s="304" t="s">
        <v>595</v>
      </c>
      <c r="B2" s="305"/>
      <c r="C2" s="305"/>
      <c r="D2" s="305"/>
      <c r="E2" s="305"/>
      <c r="F2" s="305"/>
      <c r="G2" s="305"/>
    </row>
    <row r="3" spans="1:7" s="184" customFormat="1" ht="16.05" customHeight="1" x14ac:dyDescent="0.25">
      <c r="A3" s="304" t="s">
        <v>599</v>
      </c>
      <c r="B3" s="305"/>
      <c r="C3" s="305"/>
      <c r="D3" s="305"/>
      <c r="E3" s="305"/>
      <c r="F3" s="305"/>
      <c r="G3" s="305"/>
    </row>
    <row r="4" spans="1:7" s="1" customFormat="1" ht="12" customHeight="1" x14ac:dyDescent="0.25">
      <c r="A4" s="206"/>
      <c r="B4" s="209"/>
      <c r="C4" s="210"/>
      <c r="D4" s="211"/>
      <c r="E4" s="209"/>
      <c r="F4" s="209"/>
      <c r="G4" s="212"/>
    </row>
    <row r="5" spans="1:7" s="1" customFormat="1" ht="12" x14ac:dyDescent="0.25">
      <c r="A5" s="304" t="s">
        <v>364</v>
      </c>
      <c r="B5" s="305"/>
      <c r="C5" s="305"/>
      <c r="D5" s="305"/>
      <c r="E5" s="305"/>
      <c r="F5" s="305"/>
      <c r="G5" s="305"/>
    </row>
    <row r="6" spans="1:7" s="6" customFormat="1" ht="24" x14ac:dyDescent="0.25">
      <c r="A6" s="4" t="s">
        <v>43</v>
      </c>
      <c r="B6" s="187" t="s">
        <v>5</v>
      </c>
      <c r="C6" s="187" t="s">
        <v>39</v>
      </c>
      <c r="D6" s="4" t="s">
        <v>40</v>
      </c>
      <c r="E6" s="4" t="s">
        <v>41</v>
      </c>
      <c r="F6" s="185" t="s">
        <v>352</v>
      </c>
      <c r="G6" s="185" t="s">
        <v>353</v>
      </c>
    </row>
    <row r="7" spans="1:7" s="6" customFormat="1" ht="16.05" customHeight="1" x14ac:dyDescent="0.25">
      <c r="A7" s="7" t="s">
        <v>59</v>
      </c>
      <c r="B7" s="8"/>
      <c r="C7" s="9"/>
      <c r="D7" s="8"/>
      <c r="E7" s="8"/>
      <c r="F7" s="10"/>
      <c r="G7" s="11"/>
    </row>
    <row r="8" spans="1:7" s="6" customFormat="1" ht="24" x14ac:dyDescent="0.25">
      <c r="A8" s="8">
        <v>1300</v>
      </c>
      <c r="B8" s="8"/>
      <c r="C8" s="12" t="s">
        <v>21</v>
      </c>
      <c r="D8" s="13"/>
      <c r="E8" s="13"/>
      <c r="F8" s="14"/>
      <c r="G8" s="15"/>
    </row>
    <row r="9" spans="1:7" s="6" customFormat="1" ht="12" x14ac:dyDescent="0.25">
      <c r="A9" s="8"/>
      <c r="B9" s="38"/>
      <c r="C9" s="16"/>
      <c r="D9" s="19"/>
      <c r="E9" s="20"/>
      <c r="F9" s="21"/>
      <c r="G9" s="21"/>
    </row>
    <row r="10" spans="1:7" s="6" customFormat="1" ht="12" x14ac:dyDescent="0.25">
      <c r="A10" s="8" t="s">
        <v>122</v>
      </c>
      <c r="B10" s="13"/>
      <c r="C10" s="16" t="s">
        <v>22</v>
      </c>
      <c r="D10" s="13"/>
      <c r="E10" s="13"/>
      <c r="F10" s="14"/>
      <c r="G10" s="15"/>
    </row>
    <row r="11" spans="1:7" s="6" customFormat="1" ht="12" x14ac:dyDescent="0.25">
      <c r="A11" s="8"/>
      <c r="B11" s="13"/>
      <c r="C11" s="16"/>
      <c r="D11" s="13"/>
      <c r="E11" s="13"/>
      <c r="F11" s="14"/>
      <c r="G11" s="15"/>
    </row>
    <row r="12" spans="1:7" s="6" customFormat="1" x14ac:dyDescent="0.25">
      <c r="A12" s="13"/>
      <c r="B12" s="13" t="s">
        <v>45</v>
      </c>
      <c r="C12" s="16" t="s">
        <v>102</v>
      </c>
      <c r="D12" s="13" t="s">
        <v>13</v>
      </c>
      <c r="E12" s="13">
        <v>1</v>
      </c>
      <c r="F12" s="14"/>
      <c r="G12" s="21">
        <f>IF(E12="Rate Only","",E12*F12)</f>
        <v>0</v>
      </c>
    </row>
    <row r="13" spans="1:7" s="6" customFormat="1" x14ac:dyDescent="0.25">
      <c r="A13" s="13"/>
      <c r="B13" s="13"/>
      <c r="C13" s="16"/>
      <c r="D13" s="13"/>
      <c r="E13" s="13"/>
      <c r="F13" s="14"/>
      <c r="G13" s="21"/>
    </row>
    <row r="14" spans="1:7" s="6" customFormat="1" x14ac:dyDescent="0.25">
      <c r="A14" s="13"/>
      <c r="B14" s="13" t="s">
        <v>46</v>
      </c>
      <c r="C14" s="16" t="s">
        <v>103</v>
      </c>
      <c r="D14" s="13" t="s">
        <v>13</v>
      </c>
      <c r="E14" s="13">
        <v>1</v>
      </c>
      <c r="F14" s="14"/>
      <c r="G14" s="21">
        <f>IF(E14="Rate Only","",E14*F14)</f>
        <v>0</v>
      </c>
    </row>
    <row r="15" spans="1:7" s="6" customFormat="1" x14ac:dyDescent="0.25">
      <c r="A15" s="13"/>
      <c r="B15" s="13"/>
      <c r="C15" s="16"/>
      <c r="D15" s="13"/>
      <c r="E15" s="13"/>
      <c r="F15" s="14"/>
      <c r="G15" s="21"/>
    </row>
    <row r="16" spans="1:7" s="6" customFormat="1" x14ac:dyDescent="0.25">
      <c r="A16" s="13"/>
      <c r="B16" s="17" t="s">
        <v>47</v>
      </c>
      <c r="C16" s="16" t="s">
        <v>52</v>
      </c>
      <c r="D16" s="13" t="s">
        <v>23</v>
      </c>
      <c r="E16" s="13">
        <v>24</v>
      </c>
      <c r="F16" s="14"/>
      <c r="G16" s="21">
        <f>IF(E16="Rate Only","",E16*F16)</f>
        <v>0</v>
      </c>
    </row>
    <row r="17" spans="1:7" s="6" customFormat="1" ht="12" x14ac:dyDescent="0.25">
      <c r="A17" s="8"/>
      <c r="B17" s="38"/>
      <c r="C17" s="16"/>
      <c r="D17" s="19"/>
      <c r="E17" s="20"/>
      <c r="F17" s="21"/>
      <c r="G17" s="21"/>
    </row>
    <row r="18" spans="1:7" s="6" customFormat="1" ht="13.95" customHeight="1" x14ac:dyDescent="0.25">
      <c r="A18" s="8" t="s">
        <v>97</v>
      </c>
      <c r="B18" s="8"/>
      <c r="C18" s="12" t="s">
        <v>98</v>
      </c>
      <c r="D18" s="13"/>
      <c r="E18" s="13"/>
      <c r="F18" s="14"/>
      <c r="G18" s="21">
        <f>IF(E18="Rate Only","",E18*F18)</f>
        <v>0</v>
      </c>
    </row>
    <row r="19" spans="1:7" s="6" customFormat="1" ht="12" x14ac:dyDescent="0.25">
      <c r="A19" s="8"/>
      <c r="B19" s="8"/>
      <c r="C19" s="12"/>
      <c r="D19" s="13"/>
      <c r="E19" s="13"/>
      <c r="F19" s="14"/>
      <c r="G19" s="21"/>
    </row>
    <row r="20" spans="1:7" s="6" customFormat="1" ht="12" x14ac:dyDescent="0.25">
      <c r="A20" s="8"/>
      <c r="B20" s="13" t="s">
        <v>45</v>
      </c>
      <c r="C20" s="16" t="s">
        <v>99</v>
      </c>
      <c r="D20" s="18" t="s">
        <v>94</v>
      </c>
      <c r="E20" s="13">
        <v>1</v>
      </c>
      <c r="F20" s="14">
        <v>60000000</v>
      </c>
      <c r="G20" s="21">
        <f>IF(E20="Rate Only","",E20*F20)</f>
        <v>60000000</v>
      </c>
    </row>
    <row r="21" spans="1:7" s="6" customFormat="1" ht="12" x14ac:dyDescent="0.25">
      <c r="A21" s="8"/>
      <c r="B21" s="13"/>
      <c r="C21" s="16"/>
      <c r="D21" s="18"/>
      <c r="E21" s="13"/>
      <c r="F21" s="14"/>
      <c r="G21" s="21"/>
    </row>
    <row r="22" spans="1:7" s="6" customFormat="1" ht="12" x14ac:dyDescent="0.25">
      <c r="A22" s="8"/>
      <c r="B22" s="13" t="s">
        <v>46</v>
      </c>
      <c r="C22" s="16" t="s">
        <v>104</v>
      </c>
      <c r="D22" s="19" t="s">
        <v>108</v>
      </c>
      <c r="E22" s="20"/>
      <c r="F22" s="21"/>
      <c r="G22" s="21">
        <f>IF(E22="Rate Only","",E22*F22)</f>
        <v>0</v>
      </c>
    </row>
    <row r="23" spans="1:7" s="6" customFormat="1" ht="11.55" customHeight="1" x14ac:dyDescent="0.25">
      <c r="A23" s="8"/>
      <c r="B23" s="13"/>
      <c r="C23" s="16"/>
      <c r="D23" s="13"/>
      <c r="E23" s="20"/>
      <c r="F23" s="21"/>
      <c r="G23" s="21">
        <f>IF(E23="Rate Only","",E23*F23)</f>
        <v>0</v>
      </c>
    </row>
    <row r="24" spans="1:7" s="6" customFormat="1" ht="16.05" customHeight="1" x14ac:dyDescent="0.25">
      <c r="A24" s="8" t="s">
        <v>100</v>
      </c>
      <c r="B24" s="13"/>
      <c r="C24" s="12" t="s">
        <v>101</v>
      </c>
      <c r="D24" s="13"/>
      <c r="E24" s="20"/>
      <c r="F24" s="21"/>
      <c r="G24" s="21">
        <f>IF(E24="Rate Only","",E24*F24)</f>
        <v>0</v>
      </c>
    </row>
    <row r="25" spans="1:7" s="6" customFormat="1" ht="12" x14ac:dyDescent="0.25">
      <c r="A25" s="8"/>
      <c r="B25" s="13"/>
      <c r="C25" s="12"/>
      <c r="D25" s="13"/>
      <c r="E25" s="20"/>
      <c r="F25" s="21"/>
      <c r="G25" s="21"/>
    </row>
    <row r="26" spans="1:7" s="6" customFormat="1" ht="12" x14ac:dyDescent="0.25">
      <c r="A26" s="8"/>
      <c r="B26" s="13" t="s">
        <v>45</v>
      </c>
      <c r="C26" s="16" t="s">
        <v>106</v>
      </c>
      <c r="D26" s="18" t="s">
        <v>94</v>
      </c>
      <c r="E26" s="13">
        <v>1</v>
      </c>
      <c r="F26" s="21">
        <v>60000000</v>
      </c>
      <c r="G26" s="21">
        <f>IF(E26="Rate Only","",E26*F26)</f>
        <v>60000000</v>
      </c>
    </row>
    <row r="27" spans="1:7" s="6" customFormat="1" ht="12" x14ac:dyDescent="0.25">
      <c r="A27" s="8"/>
      <c r="B27" s="13"/>
      <c r="C27" s="16"/>
      <c r="D27" s="18"/>
      <c r="E27" s="13"/>
      <c r="F27" s="21"/>
      <c r="G27" s="21"/>
    </row>
    <row r="28" spans="1:7" s="6" customFormat="1" ht="12" x14ac:dyDescent="0.25">
      <c r="A28" s="8"/>
      <c r="B28" s="13" t="s">
        <v>46</v>
      </c>
      <c r="C28" s="16" t="s">
        <v>105</v>
      </c>
      <c r="D28" s="19" t="s">
        <v>108</v>
      </c>
      <c r="E28" s="20"/>
      <c r="F28" s="21"/>
      <c r="G28" s="21">
        <f>IF(E28="Rate Only","",E28*F28)</f>
        <v>0</v>
      </c>
    </row>
    <row r="29" spans="1:7" s="6" customFormat="1" ht="11.1" customHeight="1" x14ac:dyDescent="0.25">
      <c r="A29" s="8"/>
      <c r="B29" s="13"/>
      <c r="C29" s="16"/>
      <c r="D29" s="13"/>
      <c r="E29" s="20"/>
      <c r="F29" s="21"/>
      <c r="G29" s="21">
        <f>IF(E29="Rate Only","",E29*F29)</f>
        <v>0</v>
      </c>
    </row>
    <row r="30" spans="1:7" s="6" customFormat="1" x14ac:dyDescent="0.25">
      <c r="A30" s="13" t="s">
        <v>71</v>
      </c>
      <c r="B30" s="13"/>
      <c r="C30" s="16" t="s">
        <v>107</v>
      </c>
      <c r="D30" s="13" t="s">
        <v>44</v>
      </c>
      <c r="E30" s="13">
        <v>2</v>
      </c>
      <c r="F30" s="21"/>
      <c r="G30" s="21">
        <f>IF(E30="Rate Only","",E30*F30)</f>
        <v>0</v>
      </c>
    </row>
    <row r="31" spans="1:7" s="6" customFormat="1" ht="15" customHeight="1" x14ac:dyDescent="0.25">
      <c r="A31" s="8"/>
      <c r="B31" s="13"/>
      <c r="C31" s="16"/>
      <c r="D31" s="13"/>
      <c r="E31" s="22"/>
      <c r="F31" s="21"/>
      <c r="G31" s="21">
        <f>IF(E31="Rate Only","",E31*F31)</f>
        <v>0</v>
      </c>
    </row>
    <row r="32" spans="1:7" s="6" customFormat="1" ht="12.6" customHeight="1" x14ac:dyDescent="0.25">
      <c r="A32" s="8" t="s">
        <v>74</v>
      </c>
      <c r="B32" s="13"/>
      <c r="C32" s="12" t="s">
        <v>166</v>
      </c>
      <c r="D32" s="13"/>
      <c r="E32" s="22"/>
      <c r="F32" s="21"/>
      <c r="G32" s="21">
        <f>IF(E32="Rate Only","",E32*F32)</f>
        <v>0</v>
      </c>
    </row>
    <row r="33" spans="1:7" s="6" customFormat="1" ht="12" x14ac:dyDescent="0.25">
      <c r="A33" s="8"/>
      <c r="B33" s="38"/>
      <c r="C33" s="16"/>
      <c r="D33" s="19"/>
      <c r="E33" s="20"/>
      <c r="F33" s="21"/>
      <c r="G33" s="21"/>
    </row>
    <row r="34" spans="1:7" s="6" customFormat="1" ht="33" customHeight="1" x14ac:dyDescent="0.25">
      <c r="A34" s="23"/>
      <c r="B34" s="13" t="s">
        <v>45</v>
      </c>
      <c r="C34" s="24" t="s">
        <v>355</v>
      </c>
      <c r="D34" s="25" t="s">
        <v>167</v>
      </c>
      <c r="E34" s="26">
        <v>1</v>
      </c>
      <c r="F34" s="21"/>
      <c r="G34" s="21">
        <f>IF(E34="Rate Only","",E34*F34)</f>
        <v>0</v>
      </c>
    </row>
    <row r="35" spans="1:7" s="6" customFormat="1" ht="12" x14ac:dyDescent="0.25">
      <c r="A35" s="8"/>
      <c r="B35" s="38"/>
      <c r="C35" s="16"/>
      <c r="D35" s="19"/>
      <c r="E35" s="20"/>
      <c r="F35" s="21"/>
      <c r="G35" s="21"/>
    </row>
    <row r="36" spans="1:7" s="6" customFormat="1" ht="22.8" x14ac:dyDescent="0.25">
      <c r="A36" s="23"/>
      <c r="B36" s="13" t="s">
        <v>46</v>
      </c>
      <c r="C36" s="27" t="s">
        <v>224</v>
      </c>
      <c r="D36" s="28" t="s">
        <v>94</v>
      </c>
      <c r="E36" s="26">
        <v>1</v>
      </c>
      <c r="F36" s="21">
        <v>15000000</v>
      </c>
      <c r="G36" s="21">
        <f>IF(E36="Rate Only","",E36*F36)</f>
        <v>15000000</v>
      </c>
    </row>
    <row r="37" spans="1:7" s="6" customFormat="1" ht="12" x14ac:dyDescent="0.25">
      <c r="A37" s="8"/>
      <c r="B37" s="38"/>
      <c r="C37" s="16"/>
      <c r="D37" s="19"/>
      <c r="E37" s="20"/>
      <c r="F37" s="21"/>
      <c r="G37" s="21"/>
    </row>
    <row r="38" spans="1:7" s="6" customFormat="1" ht="16.95" customHeight="1" x14ac:dyDescent="0.25">
      <c r="A38" s="23"/>
      <c r="B38" s="13" t="s">
        <v>47</v>
      </c>
      <c r="C38" s="190" t="s">
        <v>181</v>
      </c>
      <c r="D38" s="30" t="s">
        <v>108</v>
      </c>
      <c r="E38" s="20"/>
      <c r="F38" s="21"/>
      <c r="G38" s="21">
        <f>IF(E38="Rate Only","",E38*F38)</f>
        <v>0</v>
      </c>
    </row>
    <row r="39" spans="1:7" s="6" customFormat="1" ht="12" x14ac:dyDescent="0.25">
      <c r="A39" s="8"/>
      <c r="B39" s="38"/>
      <c r="C39" s="16"/>
      <c r="D39" s="19"/>
      <c r="E39" s="20"/>
      <c r="F39" s="21"/>
      <c r="G39" s="21"/>
    </row>
    <row r="40" spans="1:7" s="6" customFormat="1" ht="22.8" x14ac:dyDescent="0.25">
      <c r="A40" s="31"/>
      <c r="B40" s="13" t="s">
        <v>48</v>
      </c>
      <c r="C40" s="32" t="s">
        <v>225</v>
      </c>
      <c r="D40" s="18" t="s">
        <v>94</v>
      </c>
      <c r="E40" s="33">
        <v>1</v>
      </c>
      <c r="F40" s="21">
        <v>15000000</v>
      </c>
      <c r="G40" s="21">
        <f>IF(E40="Rate Only","",E40*F40)</f>
        <v>15000000</v>
      </c>
    </row>
    <row r="41" spans="1:7" s="6" customFormat="1" ht="12" x14ac:dyDescent="0.25">
      <c r="A41" s="8"/>
      <c r="B41" s="38"/>
      <c r="C41" s="16"/>
      <c r="D41" s="19"/>
      <c r="E41" s="20"/>
      <c r="F41" s="21"/>
      <c r="G41" s="21"/>
    </row>
    <row r="42" spans="1:7" s="6" customFormat="1" x14ac:dyDescent="0.25">
      <c r="A42" s="31"/>
      <c r="B42" s="13" t="s">
        <v>168</v>
      </c>
      <c r="C42" s="32" t="s">
        <v>182</v>
      </c>
      <c r="D42" s="30" t="s">
        <v>108</v>
      </c>
      <c r="E42" s="20"/>
      <c r="F42" s="21"/>
      <c r="G42" s="21">
        <f>IF(E42="Rate Only","",E42*F42)</f>
        <v>0</v>
      </c>
    </row>
    <row r="43" spans="1:7" s="6" customFormat="1" ht="9" customHeight="1" x14ac:dyDescent="0.25">
      <c r="A43" s="8"/>
      <c r="B43" s="13"/>
      <c r="C43" s="16"/>
      <c r="D43" s="13"/>
      <c r="E43" s="20"/>
      <c r="F43" s="21"/>
      <c r="G43" s="21">
        <f>IF(E43="Rate Only","",E43*F43)</f>
        <v>0</v>
      </c>
    </row>
    <row r="44" spans="1:7" s="6" customFormat="1" ht="14.55" customHeight="1" x14ac:dyDescent="0.25">
      <c r="A44" s="34" t="s">
        <v>95</v>
      </c>
      <c r="B44" s="35"/>
      <c r="C44" s="192" t="s">
        <v>226</v>
      </c>
      <c r="D44" s="35"/>
      <c r="E44" s="36"/>
      <c r="F44" s="37"/>
      <c r="G44" s="21">
        <f>IF(E44="Rate Only","",E44*F44)</f>
        <v>0</v>
      </c>
    </row>
    <row r="45" spans="1:7" s="6" customFormat="1" ht="12" x14ac:dyDescent="0.25">
      <c r="A45" s="8"/>
      <c r="B45" s="38"/>
      <c r="C45" s="16"/>
      <c r="D45" s="19"/>
      <c r="E45" s="20"/>
      <c r="F45" s="21"/>
      <c r="G45" s="21"/>
    </row>
    <row r="46" spans="1:7" s="6" customFormat="1" ht="12" x14ac:dyDescent="0.25">
      <c r="A46" s="8"/>
      <c r="B46" s="38" t="s">
        <v>45</v>
      </c>
      <c r="C46" s="193" t="s">
        <v>72</v>
      </c>
      <c r="D46" s="18" t="s">
        <v>94</v>
      </c>
      <c r="E46" s="40">
        <v>1</v>
      </c>
      <c r="F46" s="41">
        <v>15000000</v>
      </c>
      <c r="G46" s="21">
        <f>IF(E46="Rate Only","",E46*F46)</f>
        <v>15000000</v>
      </c>
    </row>
    <row r="47" spans="1:7" s="6" customFormat="1" ht="12" x14ac:dyDescent="0.25">
      <c r="A47" s="8"/>
      <c r="B47" s="38"/>
      <c r="C47" s="193"/>
      <c r="D47" s="18"/>
      <c r="E47" s="40"/>
      <c r="F47" s="41"/>
      <c r="G47" s="21"/>
    </row>
    <row r="48" spans="1:7" s="6" customFormat="1" ht="12" x14ac:dyDescent="0.25">
      <c r="A48" s="8"/>
      <c r="B48" s="38" t="s">
        <v>46</v>
      </c>
      <c r="C48" s="16" t="s">
        <v>73</v>
      </c>
      <c r="D48" s="18" t="s">
        <v>94</v>
      </c>
      <c r="E48" s="40">
        <v>1</v>
      </c>
      <c r="F48" s="41">
        <v>15000000</v>
      </c>
      <c r="G48" s="21">
        <f>IF(E48="Rate Only","",E48*F48)</f>
        <v>15000000</v>
      </c>
    </row>
    <row r="49" spans="1:7" s="6" customFormat="1" ht="12" x14ac:dyDescent="0.25">
      <c r="A49" s="8"/>
      <c r="B49" s="38"/>
      <c r="C49" s="16"/>
      <c r="D49" s="19"/>
      <c r="E49" s="20"/>
      <c r="F49" s="21"/>
      <c r="G49" s="21"/>
    </row>
    <row r="50" spans="1:7" s="6" customFormat="1" ht="22.8" x14ac:dyDescent="0.25">
      <c r="A50" s="8"/>
      <c r="B50" s="38" t="s">
        <v>33</v>
      </c>
      <c r="C50" s="16" t="s">
        <v>96</v>
      </c>
      <c r="D50" s="19" t="s">
        <v>108</v>
      </c>
      <c r="E50" s="20"/>
      <c r="F50" s="21"/>
      <c r="G50" s="21">
        <f>IF(E50="Rate Only","",E50*F50)</f>
        <v>0</v>
      </c>
    </row>
    <row r="51" spans="1:7" s="6" customFormat="1" ht="10.050000000000001" customHeight="1" x14ac:dyDescent="0.25">
      <c r="A51" s="8"/>
      <c r="B51" s="38"/>
      <c r="C51" s="16"/>
      <c r="D51" s="19"/>
      <c r="E51" s="20"/>
      <c r="F51" s="21"/>
      <c r="G51" s="21">
        <f>IF(E51="Rate Only","",E51*F51)</f>
        <v>0</v>
      </c>
    </row>
    <row r="52" spans="1:7" s="6" customFormat="1" ht="13.95" customHeight="1" x14ac:dyDescent="0.25">
      <c r="A52" s="8" t="s">
        <v>173</v>
      </c>
      <c r="B52" s="38"/>
      <c r="C52" s="12" t="s">
        <v>174</v>
      </c>
      <c r="D52" s="19"/>
      <c r="E52" s="20"/>
      <c r="F52" s="21"/>
      <c r="G52" s="21">
        <f>IF(E52="Rate Only","",E52*F52)</f>
        <v>0</v>
      </c>
    </row>
    <row r="53" spans="1:7" s="6" customFormat="1" ht="12" x14ac:dyDescent="0.25">
      <c r="A53" s="8"/>
      <c r="B53" s="38"/>
      <c r="C53" s="16"/>
      <c r="D53" s="19"/>
      <c r="E53" s="20"/>
      <c r="F53" s="21"/>
      <c r="G53" s="21"/>
    </row>
    <row r="54" spans="1:7" s="6" customFormat="1" ht="12" x14ac:dyDescent="0.25">
      <c r="A54" s="8"/>
      <c r="B54" s="38"/>
      <c r="C54" s="16" t="s">
        <v>175</v>
      </c>
      <c r="D54" s="19" t="s">
        <v>25</v>
      </c>
      <c r="E54" s="43">
        <v>1</v>
      </c>
      <c r="F54" s="41">
        <v>15000000</v>
      </c>
      <c r="G54" s="21">
        <f>IF(E54="Rate Only","",E54*F54)</f>
        <v>15000000</v>
      </c>
    </row>
    <row r="55" spans="1:7" s="6" customFormat="1" ht="12" x14ac:dyDescent="0.25">
      <c r="A55" s="8"/>
      <c r="B55" s="38"/>
      <c r="C55" s="16"/>
      <c r="D55" s="19"/>
      <c r="E55" s="20"/>
      <c r="F55" s="21"/>
      <c r="G55" s="21"/>
    </row>
    <row r="56" spans="1:7" s="6" customFormat="1" ht="12" x14ac:dyDescent="0.25">
      <c r="A56" s="8"/>
      <c r="B56" s="38"/>
      <c r="C56" s="44" t="s">
        <v>601</v>
      </c>
      <c r="D56" s="19" t="s">
        <v>25</v>
      </c>
      <c r="E56" s="43">
        <v>1</v>
      </c>
      <c r="F56" s="41">
        <v>15000000</v>
      </c>
      <c r="G56" s="21">
        <f>IF(E56="Rate Only","",E56*F56)</f>
        <v>15000000</v>
      </c>
    </row>
    <row r="57" spans="1:7" s="6" customFormat="1" ht="12" x14ac:dyDescent="0.25">
      <c r="A57" s="8"/>
      <c r="B57" s="38"/>
      <c r="C57" s="16"/>
      <c r="D57" s="19"/>
      <c r="E57" s="20"/>
      <c r="F57" s="21"/>
      <c r="G57" s="21"/>
    </row>
    <row r="58" spans="1:7" s="6" customFormat="1" ht="23.55" customHeight="1" x14ac:dyDescent="0.25">
      <c r="A58" s="8"/>
      <c r="B58" s="38"/>
      <c r="C58" s="16" t="s">
        <v>176</v>
      </c>
      <c r="D58" s="19" t="s">
        <v>177</v>
      </c>
      <c r="E58" s="20"/>
      <c r="F58" s="21"/>
      <c r="G58" s="21">
        <f>IF(E58="Rate Only","",E58*F58)</f>
        <v>0</v>
      </c>
    </row>
    <row r="59" spans="1:7" s="6" customFormat="1" ht="12" x14ac:dyDescent="0.25">
      <c r="A59" s="8"/>
      <c r="B59" s="38"/>
      <c r="C59" s="39"/>
      <c r="D59" s="18"/>
      <c r="E59" s="40"/>
      <c r="F59" s="41"/>
      <c r="G59" s="21">
        <f>IF(E59="Rate Only","",E59*F59)</f>
        <v>0</v>
      </c>
    </row>
    <row r="60" spans="1:7" s="6" customFormat="1" ht="19.5" customHeight="1" x14ac:dyDescent="0.25">
      <c r="A60" s="45" t="s">
        <v>242</v>
      </c>
      <c r="B60" s="46"/>
      <c r="C60" s="47"/>
      <c r="D60" s="48"/>
      <c r="E60" s="48"/>
      <c r="F60" s="49"/>
      <c r="G60" s="191">
        <f>SUM(G7:G59)</f>
        <v>210000000</v>
      </c>
    </row>
    <row r="61" spans="1:7" s="6" customFormat="1" ht="24" x14ac:dyDescent="0.25">
      <c r="A61" s="4" t="s">
        <v>43</v>
      </c>
      <c r="B61" s="187" t="s">
        <v>5</v>
      </c>
      <c r="C61" s="189" t="s">
        <v>39</v>
      </c>
      <c r="D61" s="4" t="s">
        <v>40</v>
      </c>
      <c r="E61" s="4" t="s">
        <v>41</v>
      </c>
      <c r="F61" s="185" t="s">
        <v>352</v>
      </c>
      <c r="G61" s="185" t="s">
        <v>353</v>
      </c>
    </row>
    <row r="62" spans="1:7" s="217" customFormat="1" ht="31.5" customHeight="1" x14ac:dyDescent="0.2">
      <c r="A62" s="214">
        <v>1400</v>
      </c>
      <c r="C62" s="220" t="s">
        <v>148</v>
      </c>
      <c r="D62" s="69"/>
      <c r="E62" s="265"/>
      <c r="F62" s="218"/>
      <c r="G62" s="21">
        <f t="shared" ref="G62:G107" si="0">IF(E62="Rate Only","",E62*F62)</f>
        <v>0</v>
      </c>
    </row>
    <row r="63" spans="1:7" s="1" customFormat="1" x14ac:dyDescent="0.25">
      <c r="A63" s="266">
        <v>14.01</v>
      </c>
      <c r="C63" s="267" t="s">
        <v>499</v>
      </c>
      <c r="D63" s="268"/>
      <c r="E63" s="266"/>
      <c r="F63" s="269"/>
      <c r="G63" s="21">
        <f t="shared" si="0"/>
        <v>0</v>
      </c>
    </row>
    <row r="64" spans="1:7" s="217" customFormat="1" ht="12" x14ac:dyDescent="0.2">
      <c r="A64" s="160"/>
      <c r="C64" s="44"/>
      <c r="D64" s="69"/>
      <c r="E64" s="270"/>
      <c r="F64" s="71"/>
      <c r="G64" s="21">
        <f t="shared" si="0"/>
        <v>0</v>
      </c>
    </row>
    <row r="65" spans="1:7" s="1" customFormat="1" x14ac:dyDescent="0.25">
      <c r="A65" s="266"/>
      <c r="C65" s="267" t="s">
        <v>500</v>
      </c>
      <c r="D65" s="268" t="s">
        <v>24</v>
      </c>
      <c r="E65" s="266">
        <v>250</v>
      </c>
      <c r="F65" s="71"/>
      <c r="G65" s="21">
        <f t="shared" si="0"/>
        <v>0</v>
      </c>
    </row>
    <row r="66" spans="1:7" s="217" customFormat="1" ht="12" x14ac:dyDescent="0.2">
      <c r="A66" s="160"/>
      <c r="C66" s="44"/>
      <c r="D66" s="69"/>
      <c r="E66" s="270"/>
      <c r="F66" s="71"/>
      <c r="G66" s="21">
        <f t="shared" si="0"/>
        <v>0</v>
      </c>
    </row>
    <row r="67" spans="1:7" s="1" customFormat="1" x14ac:dyDescent="0.25">
      <c r="A67" s="266"/>
      <c r="C67" s="267" t="s">
        <v>501</v>
      </c>
      <c r="D67" s="268" t="s">
        <v>24</v>
      </c>
      <c r="E67" s="266">
        <v>140</v>
      </c>
      <c r="F67" s="71"/>
      <c r="G67" s="21">
        <f t="shared" si="0"/>
        <v>0</v>
      </c>
    </row>
    <row r="68" spans="1:7" s="217" customFormat="1" ht="12" x14ac:dyDescent="0.2">
      <c r="A68" s="160"/>
      <c r="C68" s="44"/>
      <c r="D68" s="69"/>
      <c r="E68" s="270"/>
      <c r="F68" s="71"/>
      <c r="G68" s="21">
        <f t="shared" si="0"/>
        <v>0</v>
      </c>
    </row>
    <row r="69" spans="1:7" s="1" customFormat="1" x14ac:dyDescent="0.25">
      <c r="A69" s="266"/>
      <c r="C69" s="267" t="s">
        <v>502</v>
      </c>
      <c r="D69" s="268" t="s">
        <v>24</v>
      </c>
      <c r="E69" s="266">
        <v>110</v>
      </c>
      <c r="F69" s="71"/>
      <c r="G69" s="21">
        <f t="shared" si="0"/>
        <v>0</v>
      </c>
    </row>
    <row r="70" spans="1:7" s="217" customFormat="1" ht="12" x14ac:dyDescent="0.2">
      <c r="A70" s="160"/>
      <c r="C70" s="44"/>
      <c r="D70" s="69"/>
      <c r="E70" s="270"/>
      <c r="F70" s="71"/>
      <c r="G70" s="21">
        <f t="shared" si="0"/>
        <v>0</v>
      </c>
    </row>
    <row r="71" spans="1:7" s="1" customFormat="1" x14ac:dyDescent="0.25">
      <c r="A71" s="266"/>
      <c r="C71" s="267" t="s">
        <v>503</v>
      </c>
      <c r="D71" s="268" t="s">
        <v>24</v>
      </c>
      <c r="E71" s="266">
        <v>66</v>
      </c>
      <c r="F71" s="71"/>
      <c r="G71" s="21">
        <f t="shared" si="0"/>
        <v>0</v>
      </c>
    </row>
    <row r="72" spans="1:7" s="217" customFormat="1" ht="12" x14ac:dyDescent="0.2">
      <c r="A72" s="160"/>
      <c r="C72" s="44"/>
      <c r="D72" s="69"/>
      <c r="E72" s="270"/>
      <c r="F72" s="71"/>
      <c r="G72" s="21">
        <f t="shared" si="0"/>
        <v>0</v>
      </c>
    </row>
    <row r="73" spans="1:7" s="1" customFormat="1" x14ac:dyDescent="0.25">
      <c r="A73" s="266"/>
      <c r="C73" s="267" t="s">
        <v>504</v>
      </c>
      <c r="D73" s="268" t="s">
        <v>24</v>
      </c>
      <c r="E73" s="266">
        <v>32</v>
      </c>
      <c r="F73" s="71"/>
      <c r="G73" s="21">
        <f t="shared" si="0"/>
        <v>0</v>
      </c>
    </row>
    <row r="74" spans="1:7" s="217" customFormat="1" ht="12" x14ac:dyDescent="0.2">
      <c r="A74" s="160"/>
      <c r="C74" s="44"/>
      <c r="D74" s="69"/>
      <c r="E74" s="270"/>
      <c r="F74" s="71"/>
      <c r="G74" s="21">
        <f t="shared" si="0"/>
        <v>0</v>
      </c>
    </row>
    <row r="75" spans="1:7" s="1" customFormat="1" x14ac:dyDescent="0.25">
      <c r="A75" s="266"/>
      <c r="C75" s="267" t="s">
        <v>505</v>
      </c>
      <c r="D75" s="268" t="s">
        <v>24</v>
      </c>
      <c r="E75" s="266">
        <v>12</v>
      </c>
      <c r="F75" s="71"/>
      <c r="G75" s="21">
        <f t="shared" si="0"/>
        <v>0</v>
      </c>
    </row>
    <row r="76" spans="1:7" s="217" customFormat="1" ht="12" x14ac:dyDescent="0.2">
      <c r="A76" s="160"/>
      <c r="C76" s="44"/>
      <c r="D76" s="69"/>
      <c r="E76" s="270"/>
      <c r="F76" s="71"/>
      <c r="G76" s="21">
        <f t="shared" si="0"/>
        <v>0</v>
      </c>
    </row>
    <row r="77" spans="1:7" s="1" customFormat="1" x14ac:dyDescent="0.25">
      <c r="A77" s="266"/>
      <c r="C77" s="267" t="s">
        <v>506</v>
      </c>
      <c r="D77" s="268" t="s">
        <v>27</v>
      </c>
      <c r="E77" s="266">
        <v>50</v>
      </c>
      <c r="F77" s="71"/>
      <c r="G77" s="21">
        <f t="shared" si="0"/>
        <v>0</v>
      </c>
    </row>
    <row r="78" spans="1:7" s="217" customFormat="1" ht="12" x14ac:dyDescent="0.2">
      <c r="A78" s="160"/>
      <c r="C78" s="44"/>
      <c r="D78" s="69"/>
      <c r="E78" s="270"/>
      <c r="F78" s="71"/>
      <c r="G78" s="21">
        <f t="shared" si="0"/>
        <v>0</v>
      </c>
    </row>
    <row r="79" spans="1:7" s="1" customFormat="1" x14ac:dyDescent="0.25">
      <c r="A79" s="266"/>
      <c r="C79" s="267" t="s">
        <v>507</v>
      </c>
      <c r="D79" s="268"/>
      <c r="E79" s="266"/>
      <c r="F79" s="71"/>
      <c r="G79" s="21">
        <f t="shared" si="0"/>
        <v>0</v>
      </c>
    </row>
    <row r="80" spans="1:7" s="217" customFormat="1" ht="12" x14ac:dyDescent="0.2">
      <c r="A80" s="160"/>
      <c r="C80" s="44"/>
      <c r="D80" s="69"/>
      <c r="E80" s="270"/>
      <c r="F80" s="71"/>
      <c r="G80" s="21">
        <f t="shared" si="0"/>
        <v>0</v>
      </c>
    </row>
    <row r="81" spans="1:7" s="1" customFormat="1" x14ac:dyDescent="0.25">
      <c r="A81" s="266"/>
      <c r="C81" s="271" t="s">
        <v>508</v>
      </c>
      <c r="D81" s="268" t="s">
        <v>70</v>
      </c>
      <c r="E81" s="266">
        <v>2</v>
      </c>
      <c r="F81" s="71"/>
      <c r="G81" s="21">
        <f t="shared" si="0"/>
        <v>0</v>
      </c>
    </row>
    <row r="82" spans="1:7" s="217" customFormat="1" ht="12" x14ac:dyDescent="0.2">
      <c r="A82" s="160"/>
      <c r="C82" s="272"/>
      <c r="D82" s="69"/>
      <c r="E82" s="270"/>
      <c r="F82" s="71"/>
      <c r="G82" s="21">
        <f t="shared" si="0"/>
        <v>0</v>
      </c>
    </row>
    <row r="83" spans="1:7" s="1" customFormat="1" x14ac:dyDescent="0.25">
      <c r="A83" s="266"/>
      <c r="C83" s="271" t="s">
        <v>509</v>
      </c>
      <c r="D83" s="268" t="s">
        <v>70</v>
      </c>
      <c r="E83" s="266">
        <v>1</v>
      </c>
      <c r="F83" s="71"/>
      <c r="G83" s="21">
        <f t="shared" si="0"/>
        <v>0</v>
      </c>
    </row>
    <row r="84" spans="1:7" s="217" customFormat="1" ht="12" x14ac:dyDescent="0.2">
      <c r="A84" s="160"/>
      <c r="C84" s="44"/>
      <c r="D84" s="69"/>
      <c r="E84" s="270"/>
      <c r="F84" s="71"/>
      <c r="G84" s="21">
        <f t="shared" si="0"/>
        <v>0</v>
      </c>
    </row>
    <row r="85" spans="1:7" s="1" customFormat="1" x14ac:dyDescent="0.25">
      <c r="A85" s="266">
        <v>14.02</v>
      </c>
      <c r="C85" s="267" t="s">
        <v>510</v>
      </c>
      <c r="D85" s="268" t="s">
        <v>511</v>
      </c>
      <c r="E85" s="266">
        <v>1</v>
      </c>
      <c r="F85" s="71"/>
      <c r="G85" s="21">
        <f t="shared" si="0"/>
        <v>0</v>
      </c>
    </row>
    <row r="86" spans="1:7" s="217" customFormat="1" ht="12" x14ac:dyDescent="0.2">
      <c r="A86" s="160"/>
      <c r="C86" s="44"/>
      <c r="D86" s="69"/>
      <c r="E86" s="270"/>
      <c r="F86" s="71"/>
      <c r="G86" s="21">
        <f t="shared" si="0"/>
        <v>0</v>
      </c>
    </row>
    <row r="87" spans="1:7" s="1" customFormat="1" x14ac:dyDescent="0.25">
      <c r="A87" s="266">
        <v>14.03</v>
      </c>
      <c r="C87" s="267" t="s">
        <v>512</v>
      </c>
      <c r="D87" s="268"/>
      <c r="E87" s="266"/>
      <c r="F87" s="71"/>
      <c r="G87" s="21">
        <f t="shared" si="0"/>
        <v>0</v>
      </c>
    </row>
    <row r="88" spans="1:7" s="217" customFormat="1" ht="12" x14ac:dyDescent="0.2">
      <c r="A88" s="160"/>
      <c r="C88" s="44"/>
      <c r="D88" s="69"/>
      <c r="E88" s="270"/>
      <c r="F88" s="71"/>
      <c r="G88" s="21">
        <f t="shared" si="0"/>
        <v>0</v>
      </c>
    </row>
    <row r="89" spans="1:7" s="1" customFormat="1" x14ac:dyDescent="0.25">
      <c r="A89" s="266"/>
      <c r="C89" s="267" t="s">
        <v>513</v>
      </c>
      <c r="D89" s="268"/>
      <c r="E89" s="266"/>
      <c r="F89" s="71"/>
      <c r="G89" s="21">
        <f t="shared" si="0"/>
        <v>0</v>
      </c>
    </row>
    <row r="90" spans="1:7" s="217" customFormat="1" ht="12" x14ac:dyDescent="0.2">
      <c r="A90" s="160"/>
      <c r="C90" s="44"/>
      <c r="D90" s="69"/>
      <c r="E90" s="270"/>
      <c r="F90" s="71"/>
      <c r="G90" s="21">
        <f t="shared" si="0"/>
        <v>0</v>
      </c>
    </row>
    <row r="91" spans="1:7" s="1" customFormat="1" x14ac:dyDescent="0.25">
      <c r="A91" s="266"/>
      <c r="C91" s="271" t="s">
        <v>514</v>
      </c>
      <c r="D91" s="268" t="s">
        <v>70</v>
      </c>
      <c r="E91" s="266">
        <v>41</v>
      </c>
      <c r="F91" s="71"/>
      <c r="G91" s="21">
        <f t="shared" si="0"/>
        <v>0</v>
      </c>
    </row>
    <row r="92" spans="1:7" s="217" customFormat="1" ht="12" x14ac:dyDescent="0.2">
      <c r="A92" s="160"/>
      <c r="C92" s="272"/>
      <c r="D92" s="69"/>
      <c r="E92" s="270"/>
      <c r="F92" s="71"/>
      <c r="G92" s="21">
        <f t="shared" si="0"/>
        <v>0</v>
      </c>
    </row>
    <row r="93" spans="1:7" s="1" customFormat="1" x14ac:dyDescent="0.25">
      <c r="A93" s="266"/>
      <c r="C93" s="271" t="s">
        <v>515</v>
      </c>
      <c r="D93" s="268" t="s">
        <v>70</v>
      </c>
      <c r="E93" s="266">
        <v>1</v>
      </c>
      <c r="F93" s="71"/>
      <c r="G93" s="21">
        <f t="shared" si="0"/>
        <v>0</v>
      </c>
    </row>
    <row r="94" spans="1:7" s="217" customFormat="1" ht="12" x14ac:dyDescent="0.2">
      <c r="A94" s="160"/>
      <c r="C94" s="272"/>
      <c r="D94" s="69"/>
      <c r="E94" s="270"/>
      <c r="F94" s="71"/>
      <c r="G94" s="21">
        <f t="shared" si="0"/>
        <v>0</v>
      </c>
    </row>
    <row r="95" spans="1:7" s="1" customFormat="1" x14ac:dyDescent="0.25">
      <c r="A95" s="266"/>
      <c r="C95" s="271" t="s">
        <v>516</v>
      </c>
      <c r="D95" s="268" t="s">
        <v>70</v>
      </c>
      <c r="E95" s="266">
        <v>25</v>
      </c>
      <c r="F95" s="71"/>
      <c r="G95" s="21">
        <f t="shared" si="0"/>
        <v>0</v>
      </c>
    </row>
    <row r="96" spans="1:7" s="217" customFormat="1" ht="9" customHeight="1" x14ac:dyDescent="0.2">
      <c r="A96" s="160"/>
      <c r="C96" s="272"/>
      <c r="D96" s="69"/>
      <c r="E96" s="270"/>
      <c r="F96" s="71"/>
      <c r="G96" s="21">
        <f t="shared" si="0"/>
        <v>0</v>
      </c>
    </row>
    <row r="97" spans="1:7" s="1" customFormat="1" ht="22.8" x14ac:dyDescent="0.25">
      <c r="A97" s="266"/>
      <c r="C97" s="271" t="s">
        <v>517</v>
      </c>
      <c r="D97" s="268" t="s">
        <v>70</v>
      </c>
      <c r="E97" s="266">
        <v>4</v>
      </c>
      <c r="F97" s="71"/>
      <c r="G97" s="21">
        <f t="shared" si="0"/>
        <v>0</v>
      </c>
    </row>
    <row r="98" spans="1:7" s="217" customFormat="1" ht="9" customHeight="1" x14ac:dyDescent="0.2">
      <c r="A98" s="160"/>
      <c r="C98" s="272"/>
      <c r="D98" s="69"/>
      <c r="E98" s="270"/>
      <c r="F98" s="71"/>
      <c r="G98" s="21">
        <f t="shared" si="0"/>
        <v>0</v>
      </c>
    </row>
    <row r="99" spans="1:7" s="1" customFormat="1" x14ac:dyDescent="0.25">
      <c r="A99" s="266"/>
      <c r="C99" s="271" t="s">
        <v>518</v>
      </c>
      <c r="D99" s="268" t="s">
        <v>70</v>
      </c>
      <c r="E99" s="266">
        <v>12</v>
      </c>
      <c r="F99" s="71"/>
      <c r="G99" s="21">
        <f t="shared" si="0"/>
        <v>0</v>
      </c>
    </row>
    <row r="100" spans="1:7" s="217" customFormat="1" ht="9" customHeight="1" x14ac:dyDescent="0.2">
      <c r="A100" s="160"/>
      <c r="C100" s="272"/>
      <c r="D100" s="69"/>
      <c r="E100" s="270"/>
      <c r="F100" s="71"/>
      <c r="G100" s="21">
        <f t="shared" si="0"/>
        <v>0</v>
      </c>
    </row>
    <row r="101" spans="1:7" s="1" customFormat="1" x14ac:dyDescent="0.25">
      <c r="A101" s="266"/>
      <c r="C101" s="271" t="s">
        <v>519</v>
      </c>
      <c r="D101" s="268" t="s">
        <v>70</v>
      </c>
      <c r="E101" s="266">
        <v>3</v>
      </c>
      <c r="F101" s="71"/>
      <c r="G101" s="21">
        <f t="shared" si="0"/>
        <v>0</v>
      </c>
    </row>
    <row r="102" spans="1:7" s="217" customFormat="1" ht="9" customHeight="1" x14ac:dyDescent="0.2">
      <c r="A102" s="160"/>
      <c r="C102" s="272"/>
      <c r="D102" s="69"/>
      <c r="E102" s="270"/>
      <c r="F102" s="71"/>
      <c r="G102" s="21">
        <f t="shared" si="0"/>
        <v>0</v>
      </c>
    </row>
    <row r="103" spans="1:7" s="1" customFormat="1" ht="22.8" x14ac:dyDescent="0.25">
      <c r="A103" s="266"/>
      <c r="C103" s="271" t="s">
        <v>520</v>
      </c>
      <c r="D103" s="268" t="s">
        <v>70</v>
      </c>
      <c r="E103" s="266">
        <v>6</v>
      </c>
      <c r="F103" s="71"/>
      <c r="G103" s="21">
        <f t="shared" si="0"/>
        <v>0</v>
      </c>
    </row>
    <row r="104" spans="1:7" s="217" customFormat="1" ht="9" customHeight="1" x14ac:dyDescent="0.2">
      <c r="A104" s="160"/>
      <c r="C104" s="272"/>
      <c r="D104" s="69"/>
      <c r="E104" s="270"/>
      <c r="F104" s="71"/>
      <c r="G104" s="21">
        <f t="shared" si="0"/>
        <v>0</v>
      </c>
    </row>
    <row r="105" spans="1:7" s="1" customFormat="1" ht="22.8" x14ac:dyDescent="0.25">
      <c r="A105" s="266"/>
      <c r="C105" s="271" t="s">
        <v>521</v>
      </c>
      <c r="D105" s="268" t="s">
        <v>70</v>
      </c>
      <c r="E105" s="266">
        <v>6</v>
      </c>
      <c r="F105" s="71"/>
      <c r="G105" s="21">
        <f t="shared" si="0"/>
        <v>0</v>
      </c>
    </row>
    <row r="106" spans="1:7" s="217" customFormat="1" ht="9" customHeight="1" x14ac:dyDescent="0.2">
      <c r="A106" s="160"/>
      <c r="C106" s="272"/>
      <c r="D106" s="69"/>
      <c r="E106" s="270"/>
      <c r="F106" s="71"/>
      <c r="G106" s="21">
        <f t="shared" si="0"/>
        <v>0</v>
      </c>
    </row>
    <row r="107" spans="1:7" s="1" customFormat="1" ht="22.8" x14ac:dyDescent="0.25">
      <c r="A107" s="266"/>
      <c r="C107" s="271" t="s">
        <v>522</v>
      </c>
      <c r="D107" s="268" t="s">
        <v>70</v>
      </c>
      <c r="E107" s="266">
        <v>5</v>
      </c>
      <c r="F107" s="71"/>
      <c r="G107" s="21">
        <f t="shared" si="0"/>
        <v>0</v>
      </c>
    </row>
    <row r="108" spans="1:7" s="217" customFormat="1" ht="9" customHeight="1" x14ac:dyDescent="0.2">
      <c r="A108" s="160"/>
      <c r="C108" s="272"/>
      <c r="D108" s="69"/>
      <c r="E108" s="270"/>
      <c r="F108" s="71"/>
      <c r="G108" s="21">
        <f t="shared" ref="G108:G150" si="1">IF(E108="Rate Only","",E108*F108)</f>
        <v>0</v>
      </c>
    </row>
    <row r="109" spans="1:7" s="1" customFormat="1" ht="34.200000000000003" x14ac:dyDescent="0.25">
      <c r="A109" s="310"/>
      <c r="C109" s="271" t="s">
        <v>523</v>
      </c>
      <c r="D109" s="268"/>
      <c r="E109" s="266"/>
      <c r="F109" s="71"/>
      <c r="G109" s="21">
        <f t="shared" si="1"/>
        <v>0</v>
      </c>
    </row>
    <row r="110" spans="1:7" s="217" customFormat="1" x14ac:dyDescent="0.2">
      <c r="A110" s="310"/>
      <c r="C110" s="44"/>
      <c r="D110" s="69"/>
      <c r="E110" s="270"/>
      <c r="F110" s="71"/>
      <c r="G110" s="21">
        <f t="shared" si="1"/>
        <v>0</v>
      </c>
    </row>
    <row r="111" spans="1:7" s="1" customFormat="1" x14ac:dyDescent="0.25">
      <c r="A111" s="310"/>
      <c r="C111" s="273" t="s">
        <v>524</v>
      </c>
      <c r="D111" s="268" t="s">
        <v>70</v>
      </c>
      <c r="E111" s="266">
        <v>12</v>
      </c>
      <c r="F111" s="71"/>
      <c r="G111" s="21">
        <f t="shared" si="1"/>
        <v>0</v>
      </c>
    </row>
    <row r="112" spans="1:7" s="217" customFormat="1" x14ac:dyDescent="0.2">
      <c r="A112" s="310"/>
      <c r="C112" s="44"/>
      <c r="D112" s="69"/>
      <c r="E112" s="270"/>
      <c r="F112" s="71"/>
      <c r="G112" s="21">
        <f t="shared" si="1"/>
        <v>0</v>
      </c>
    </row>
    <row r="113" spans="1:7" s="1" customFormat="1" x14ac:dyDescent="0.25">
      <c r="A113" s="310"/>
      <c r="C113" s="273" t="s">
        <v>525</v>
      </c>
      <c r="D113" s="268" t="s">
        <v>70</v>
      </c>
      <c r="E113" s="266">
        <v>12</v>
      </c>
      <c r="F113" s="71"/>
      <c r="G113" s="21">
        <f t="shared" si="1"/>
        <v>0</v>
      </c>
    </row>
    <row r="114" spans="1:7" s="217" customFormat="1" x14ac:dyDescent="0.2">
      <c r="A114" s="310"/>
      <c r="C114" s="44"/>
      <c r="D114" s="69"/>
      <c r="E114" s="270"/>
      <c r="F114" s="71"/>
      <c r="G114" s="21">
        <f t="shared" si="1"/>
        <v>0</v>
      </c>
    </row>
    <row r="115" spans="1:7" s="1" customFormat="1" x14ac:dyDescent="0.25">
      <c r="A115" s="310"/>
      <c r="C115" s="273" t="s">
        <v>526</v>
      </c>
      <c r="D115" s="268" t="s">
        <v>70</v>
      </c>
      <c r="E115" s="266">
        <v>12</v>
      </c>
      <c r="F115" s="71"/>
      <c r="G115" s="21">
        <f t="shared" si="1"/>
        <v>0</v>
      </c>
    </row>
    <row r="116" spans="1:7" s="217" customFormat="1" x14ac:dyDescent="0.2">
      <c r="A116" s="266"/>
      <c r="C116" s="44"/>
      <c r="D116" s="69"/>
      <c r="E116" s="270"/>
      <c r="F116" s="71"/>
      <c r="G116" s="21">
        <f t="shared" si="1"/>
        <v>0</v>
      </c>
    </row>
    <row r="117" spans="1:7" s="1" customFormat="1" ht="34.200000000000003" x14ac:dyDescent="0.25">
      <c r="A117" s="266"/>
      <c r="C117" s="271" t="s">
        <v>602</v>
      </c>
      <c r="D117" s="268" t="s">
        <v>70</v>
      </c>
      <c r="E117" s="266">
        <v>1</v>
      </c>
      <c r="F117" s="71"/>
      <c r="G117" s="21">
        <f t="shared" si="1"/>
        <v>0</v>
      </c>
    </row>
    <row r="118" spans="1:7" s="217" customFormat="1" ht="9" customHeight="1" x14ac:dyDescent="0.2">
      <c r="A118" s="266"/>
      <c r="C118" s="44"/>
      <c r="D118" s="69"/>
      <c r="E118" s="270"/>
      <c r="F118" s="71"/>
      <c r="G118" s="21">
        <f t="shared" si="1"/>
        <v>0</v>
      </c>
    </row>
    <row r="119" spans="1:7" s="1" customFormat="1" x14ac:dyDescent="0.25">
      <c r="A119" s="266"/>
      <c r="C119" s="267" t="s">
        <v>527</v>
      </c>
      <c r="D119" s="268"/>
      <c r="E119" s="266"/>
      <c r="F119" s="71"/>
      <c r="G119" s="21">
        <f t="shared" si="1"/>
        <v>0</v>
      </c>
    </row>
    <row r="120" spans="1:7" s="217" customFormat="1" ht="9" customHeight="1" x14ac:dyDescent="0.2">
      <c r="A120" s="266"/>
      <c r="C120" s="44"/>
      <c r="D120" s="69"/>
      <c r="E120" s="270"/>
      <c r="F120" s="71"/>
      <c r="G120" s="21">
        <f t="shared" si="1"/>
        <v>0</v>
      </c>
    </row>
    <row r="121" spans="1:7" s="1" customFormat="1" ht="34.200000000000003" x14ac:dyDescent="0.25">
      <c r="A121" s="266"/>
      <c r="C121" s="271" t="s">
        <v>528</v>
      </c>
      <c r="D121" s="268" t="s">
        <v>529</v>
      </c>
      <c r="E121" s="266">
        <v>1</v>
      </c>
      <c r="F121" s="274"/>
      <c r="G121" s="21">
        <f t="shared" si="1"/>
        <v>0</v>
      </c>
    </row>
    <row r="122" spans="1:7" s="217" customFormat="1" ht="9" customHeight="1" x14ac:dyDescent="0.2">
      <c r="A122" s="266"/>
      <c r="C122" s="272"/>
      <c r="D122" s="69"/>
      <c r="E122" s="270"/>
      <c r="F122" s="71"/>
      <c r="G122" s="21">
        <f t="shared" si="1"/>
        <v>0</v>
      </c>
    </row>
    <row r="123" spans="1:7" s="1" customFormat="1" x14ac:dyDescent="0.25">
      <c r="A123" s="266"/>
      <c r="C123" s="271" t="s">
        <v>530</v>
      </c>
      <c r="D123" s="268" t="s">
        <v>108</v>
      </c>
      <c r="E123" s="266"/>
      <c r="F123" s="71">
        <f>F121</f>
        <v>0</v>
      </c>
      <c r="G123" s="21">
        <f t="shared" si="1"/>
        <v>0</v>
      </c>
    </row>
    <row r="124" spans="1:7" s="217" customFormat="1" ht="9" customHeight="1" x14ac:dyDescent="0.2">
      <c r="A124" s="266"/>
      <c r="C124" s="272"/>
      <c r="D124" s="69"/>
      <c r="E124" s="270"/>
      <c r="F124" s="71"/>
      <c r="G124" s="21">
        <f t="shared" si="1"/>
        <v>0</v>
      </c>
    </row>
    <row r="125" spans="1:7" s="1" customFormat="1" ht="34.200000000000003" x14ac:dyDescent="0.25">
      <c r="A125" s="266"/>
      <c r="C125" s="271" t="s">
        <v>531</v>
      </c>
      <c r="D125" s="268" t="s">
        <v>532</v>
      </c>
      <c r="E125" s="266">
        <v>1</v>
      </c>
      <c r="F125" s="71"/>
      <c r="G125" s="21">
        <f t="shared" si="1"/>
        <v>0</v>
      </c>
    </row>
    <row r="126" spans="1:7" s="217" customFormat="1" ht="9" customHeight="1" x14ac:dyDescent="0.2">
      <c r="A126" s="266"/>
      <c r="C126" s="272"/>
      <c r="D126" s="69"/>
      <c r="E126" s="270"/>
      <c r="F126" s="71"/>
      <c r="G126" s="21">
        <f t="shared" si="1"/>
        <v>0</v>
      </c>
    </row>
    <row r="127" spans="1:7" s="1" customFormat="1" ht="34.200000000000003" x14ac:dyDescent="0.25">
      <c r="A127" s="266"/>
      <c r="C127" s="271" t="s">
        <v>533</v>
      </c>
      <c r="D127" s="268" t="s">
        <v>532</v>
      </c>
      <c r="E127" s="266">
        <v>1</v>
      </c>
      <c r="F127" s="71"/>
      <c r="G127" s="21">
        <f t="shared" si="1"/>
        <v>0</v>
      </c>
    </row>
    <row r="128" spans="1:7" s="217" customFormat="1" ht="9" customHeight="1" x14ac:dyDescent="0.2">
      <c r="A128" s="266"/>
      <c r="C128" s="272"/>
      <c r="D128" s="69"/>
      <c r="E128" s="270"/>
      <c r="F128" s="71"/>
      <c r="G128" s="21">
        <f t="shared" si="1"/>
        <v>0</v>
      </c>
    </row>
    <row r="129" spans="1:7" s="1" customFormat="1" ht="22.8" x14ac:dyDescent="0.25">
      <c r="A129" s="266"/>
      <c r="C129" s="271" t="s">
        <v>534</v>
      </c>
      <c r="D129" s="268" t="s">
        <v>532</v>
      </c>
      <c r="E129" s="266">
        <v>1</v>
      </c>
      <c r="F129" s="71"/>
      <c r="G129" s="21">
        <f t="shared" si="1"/>
        <v>0</v>
      </c>
    </row>
    <row r="130" spans="1:7" s="217" customFormat="1" ht="9" customHeight="1" x14ac:dyDescent="0.2">
      <c r="A130" s="266"/>
      <c r="C130" s="272"/>
      <c r="D130" s="69"/>
      <c r="E130" s="270"/>
      <c r="F130" s="71"/>
      <c r="G130" s="21">
        <f t="shared" si="1"/>
        <v>0</v>
      </c>
    </row>
    <row r="131" spans="1:7" s="1" customFormat="1" ht="22.8" x14ac:dyDescent="0.25">
      <c r="A131" s="266"/>
      <c r="C131" s="271" t="s">
        <v>535</v>
      </c>
      <c r="D131" s="268" t="s">
        <v>532</v>
      </c>
      <c r="E131" s="266">
        <v>1</v>
      </c>
      <c r="F131" s="71"/>
      <c r="G131" s="21">
        <f t="shared" si="1"/>
        <v>0</v>
      </c>
    </row>
    <row r="132" spans="1:7" s="217" customFormat="1" ht="9" customHeight="1" x14ac:dyDescent="0.2">
      <c r="A132" s="266"/>
      <c r="C132" s="272"/>
      <c r="D132" s="69"/>
      <c r="E132" s="270"/>
      <c r="F132" s="71"/>
      <c r="G132" s="21">
        <f t="shared" si="1"/>
        <v>0</v>
      </c>
    </row>
    <row r="133" spans="1:7" s="1" customFormat="1" ht="22.8" x14ac:dyDescent="0.25">
      <c r="A133" s="266"/>
      <c r="C133" s="271" t="s">
        <v>536</v>
      </c>
      <c r="D133" s="268" t="s">
        <v>532</v>
      </c>
      <c r="E133" s="266">
        <v>1</v>
      </c>
      <c r="F133" s="71"/>
      <c r="G133" s="21">
        <f t="shared" si="1"/>
        <v>0</v>
      </c>
    </row>
    <row r="134" spans="1:7" s="217" customFormat="1" x14ac:dyDescent="0.2">
      <c r="A134" s="266"/>
      <c r="C134" s="44"/>
      <c r="D134" s="69"/>
      <c r="E134" s="270"/>
      <c r="F134" s="71"/>
      <c r="G134" s="21">
        <f t="shared" si="1"/>
        <v>0</v>
      </c>
    </row>
    <row r="135" spans="1:7" s="1" customFormat="1" x14ac:dyDescent="0.25">
      <c r="A135" s="266"/>
      <c r="C135" s="267" t="s">
        <v>537</v>
      </c>
      <c r="D135" s="268"/>
      <c r="E135" s="266"/>
      <c r="F135" s="71"/>
      <c r="G135" s="21">
        <f t="shared" si="1"/>
        <v>0</v>
      </c>
    </row>
    <row r="136" spans="1:7" s="217" customFormat="1" x14ac:dyDescent="0.2">
      <c r="A136" s="266"/>
      <c r="C136" s="44"/>
      <c r="D136" s="69"/>
      <c r="E136" s="270"/>
      <c r="F136" s="71"/>
      <c r="G136" s="21">
        <f t="shared" si="1"/>
        <v>0</v>
      </c>
    </row>
    <row r="137" spans="1:7" s="1" customFormat="1" x14ac:dyDescent="0.25">
      <c r="A137" s="266"/>
      <c r="C137" s="271" t="s">
        <v>538</v>
      </c>
      <c r="D137" s="268" t="s">
        <v>24</v>
      </c>
      <c r="E137" s="266">
        <v>70</v>
      </c>
      <c r="F137" s="71"/>
      <c r="G137" s="21">
        <f t="shared" si="1"/>
        <v>0</v>
      </c>
    </row>
    <row r="138" spans="1:7" s="217" customFormat="1" x14ac:dyDescent="0.2">
      <c r="A138" s="266"/>
      <c r="C138" s="272"/>
      <c r="D138" s="69"/>
      <c r="E138" s="270"/>
      <c r="F138" s="71"/>
      <c r="G138" s="21">
        <f t="shared" si="1"/>
        <v>0</v>
      </c>
    </row>
    <row r="139" spans="1:7" s="1" customFormat="1" ht="22.8" x14ac:dyDescent="0.25">
      <c r="A139" s="266"/>
      <c r="C139" s="271" t="s">
        <v>539</v>
      </c>
      <c r="D139" s="268" t="s">
        <v>24</v>
      </c>
      <c r="E139" s="266">
        <v>40</v>
      </c>
      <c r="F139" s="71"/>
      <c r="G139" s="21">
        <f t="shared" si="1"/>
        <v>0</v>
      </c>
    </row>
    <row r="140" spans="1:7" s="217" customFormat="1" ht="9" customHeight="1" x14ac:dyDescent="0.2">
      <c r="A140" s="266"/>
      <c r="C140" s="272"/>
      <c r="D140" s="69"/>
      <c r="E140" s="270"/>
      <c r="F140" s="71"/>
      <c r="G140" s="21">
        <f t="shared" si="1"/>
        <v>0</v>
      </c>
    </row>
    <row r="141" spans="1:7" s="1" customFormat="1" ht="22.8" x14ac:dyDescent="0.25">
      <c r="A141" s="266"/>
      <c r="C141" s="271" t="s">
        <v>540</v>
      </c>
      <c r="D141" s="268" t="s">
        <v>24</v>
      </c>
      <c r="E141" s="266">
        <v>6</v>
      </c>
      <c r="F141" s="71"/>
      <c r="G141" s="21">
        <f t="shared" si="1"/>
        <v>0</v>
      </c>
    </row>
    <row r="142" spans="1:7" s="217" customFormat="1" ht="9" customHeight="1" x14ac:dyDescent="0.2">
      <c r="A142" s="266"/>
      <c r="C142" s="272"/>
      <c r="D142" s="69"/>
      <c r="E142" s="270"/>
      <c r="F142" s="71"/>
      <c r="G142" s="21">
        <f t="shared" si="1"/>
        <v>0</v>
      </c>
    </row>
    <row r="143" spans="1:7" s="1" customFormat="1" ht="22.8" x14ac:dyDescent="0.25">
      <c r="A143" s="266"/>
      <c r="C143" s="271" t="s">
        <v>541</v>
      </c>
      <c r="D143" s="268" t="s">
        <v>24</v>
      </c>
      <c r="E143" s="266">
        <v>6</v>
      </c>
      <c r="F143" s="71"/>
      <c r="G143" s="21">
        <f t="shared" si="1"/>
        <v>0</v>
      </c>
    </row>
    <row r="144" spans="1:7" s="217" customFormat="1" ht="9" customHeight="1" x14ac:dyDescent="0.2">
      <c r="A144" s="266"/>
      <c r="C144" s="272"/>
      <c r="D144" s="69"/>
      <c r="E144" s="270"/>
      <c r="F144" s="71"/>
      <c r="G144" s="21">
        <f t="shared" si="1"/>
        <v>0</v>
      </c>
    </row>
    <row r="145" spans="1:7" s="1" customFormat="1" x14ac:dyDescent="0.25">
      <c r="A145" s="266"/>
      <c r="C145" s="271" t="s">
        <v>542</v>
      </c>
      <c r="D145" s="268" t="s">
        <v>24</v>
      </c>
      <c r="E145" s="266">
        <v>4</v>
      </c>
      <c r="F145" s="71"/>
      <c r="G145" s="21">
        <f t="shared" si="1"/>
        <v>0</v>
      </c>
    </row>
    <row r="146" spans="1:7" s="217" customFormat="1" x14ac:dyDescent="0.2">
      <c r="A146" s="266"/>
      <c r="C146" s="272"/>
      <c r="D146" s="69"/>
      <c r="E146" s="270"/>
      <c r="F146" s="71"/>
      <c r="G146" s="21">
        <f t="shared" si="1"/>
        <v>0</v>
      </c>
    </row>
    <row r="147" spans="1:7" s="1" customFormat="1" x14ac:dyDescent="0.25">
      <c r="A147" s="266"/>
      <c r="C147" s="271" t="s">
        <v>543</v>
      </c>
      <c r="D147" s="268" t="s">
        <v>24</v>
      </c>
      <c r="E147" s="266">
        <v>100</v>
      </c>
      <c r="F147" s="71"/>
      <c r="G147" s="21">
        <f t="shared" si="1"/>
        <v>0</v>
      </c>
    </row>
    <row r="148" spans="1:7" s="1" customFormat="1" x14ac:dyDescent="0.25">
      <c r="A148" s="266"/>
      <c r="C148" s="271"/>
      <c r="D148" s="268"/>
      <c r="E148" s="266"/>
      <c r="F148" s="71"/>
      <c r="G148" s="21">
        <f t="shared" si="1"/>
        <v>0</v>
      </c>
    </row>
    <row r="149" spans="1:7" s="1" customFormat="1" ht="22.8" x14ac:dyDescent="0.25">
      <c r="A149" s="266"/>
      <c r="C149" s="267" t="s">
        <v>600</v>
      </c>
      <c r="D149" s="268" t="s">
        <v>544</v>
      </c>
      <c r="E149" s="266">
        <v>24</v>
      </c>
      <c r="F149" s="71"/>
      <c r="G149" s="21">
        <f t="shared" si="1"/>
        <v>0</v>
      </c>
    </row>
    <row r="150" spans="1:7" s="1" customFormat="1" x14ac:dyDescent="0.25">
      <c r="A150" s="266"/>
      <c r="C150" s="271"/>
      <c r="D150" s="268"/>
      <c r="E150" s="266"/>
      <c r="F150" s="71"/>
      <c r="G150" s="21">
        <f t="shared" si="1"/>
        <v>0</v>
      </c>
    </row>
    <row r="151" spans="1:7" s="217" customFormat="1" x14ac:dyDescent="0.2">
      <c r="A151" s="266"/>
      <c r="C151" s="44"/>
      <c r="D151" s="69"/>
      <c r="E151" s="270"/>
      <c r="F151" s="71"/>
      <c r="G151" s="21">
        <f t="shared" ref="G151:G163" si="2">IF(E151="Rate Only","",E151*F151)</f>
        <v>0</v>
      </c>
    </row>
    <row r="152" spans="1:7" s="1" customFormat="1" x14ac:dyDescent="0.25">
      <c r="A152" s="266" t="s">
        <v>545</v>
      </c>
      <c r="C152" s="267" t="s">
        <v>546</v>
      </c>
      <c r="D152" s="268"/>
      <c r="E152" s="266"/>
      <c r="F152" s="71"/>
      <c r="G152" s="21">
        <f t="shared" si="2"/>
        <v>0</v>
      </c>
    </row>
    <row r="153" spans="1:7" s="217" customFormat="1" x14ac:dyDescent="0.2">
      <c r="A153" s="266"/>
      <c r="C153" s="44"/>
      <c r="D153" s="69"/>
      <c r="E153" s="270"/>
      <c r="F153" s="71"/>
      <c r="G153" s="21">
        <f t="shared" si="2"/>
        <v>0</v>
      </c>
    </row>
    <row r="154" spans="1:7" s="1" customFormat="1" x14ac:dyDescent="0.25">
      <c r="A154" s="266"/>
      <c r="C154" s="267" t="s">
        <v>547</v>
      </c>
      <c r="D154" s="268" t="s">
        <v>327</v>
      </c>
      <c r="E154" s="266">
        <v>1</v>
      </c>
      <c r="F154" s="71"/>
      <c r="G154" s="21">
        <f t="shared" si="2"/>
        <v>0</v>
      </c>
    </row>
    <row r="155" spans="1:7" s="217" customFormat="1" x14ac:dyDescent="0.2">
      <c r="A155" s="266"/>
      <c r="C155" s="44"/>
      <c r="D155" s="69"/>
      <c r="E155" s="270"/>
      <c r="F155" s="71"/>
      <c r="G155" s="21">
        <f t="shared" si="2"/>
        <v>0</v>
      </c>
    </row>
    <row r="156" spans="1:7" s="1" customFormat="1" x14ac:dyDescent="0.25">
      <c r="A156" s="266"/>
      <c r="C156" s="267" t="s">
        <v>548</v>
      </c>
      <c r="D156" s="268" t="s">
        <v>327</v>
      </c>
      <c r="E156" s="266">
        <v>1</v>
      </c>
      <c r="F156" s="71"/>
      <c r="G156" s="21">
        <f t="shared" si="2"/>
        <v>0</v>
      </c>
    </row>
    <row r="157" spans="1:7" s="217" customFormat="1" x14ac:dyDescent="0.2">
      <c r="A157" s="266"/>
      <c r="C157" s="44"/>
      <c r="D157" s="69"/>
      <c r="E157" s="270"/>
      <c r="F157" s="71"/>
      <c r="G157" s="21">
        <f t="shared" si="2"/>
        <v>0</v>
      </c>
    </row>
    <row r="158" spans="1:7" s="1" customFormat="1" x14ac:dyDescent="0.25">
      <c r="A158" s="266"/>
      <c r="C158" s="267" t="s">
        <v>504</v>
      </c>
      <c r="D158" s="268" t="s">
        <v>327</v>
      </c>
      <c r="E158" s="266">
        <v>1</v>
      </c>
      <c r="F158" s="71"/>
      <c r="G158" s="21">
        <f t="shared" si="2"/>
        <v>0</v>
      </c>
    </row>
    <row r="159" spans="1:7" s="217" customFormat="1" x14ac:dyDescent="0.2">
      <c r="A159" s="266"/>
      <c r="C159" s="44"/>
      <c r="D159" s="69"/>
      <c r="E159" s="270"/>
      <c r="F159" s="71"/>
      <c r="G159" s="21">
        <f t="shared" si="2"/>
        <v>0</v>
      </c>
    </row>
    <row r="160" spans="1:7" s="1" customFormat="1" x14ac:dyDescent="0.25">
      <c r="A160" s="266"/>
      <c r="C160" s="267" t="s">
        <v>505</v>
      </c>
      <c r="D160" s="268" t="s">
        <v>327</v>
      </c>
      <c r="E160" s="266">
        <v>1</v>
      </c>
      <c r="F160" s="71"/>
      <c r="G160" s="21">
        <f t="shared" si="2"/>
        <v>0</v>
      </c>
    </row>
    <row r="161" spans="1:7" s="217" customFormat="1" x14ac:dyDescent="0.2">
      <c r="A161" s="266"/>
      <c r="C161" s="44"/>
      <c r="D161" s="69"/>
      <c r="E161" s="270"/>
      <c r="F161" s="71"/>
      <c r="G161" s="21">
        <f t="shared" si="2"/>
        <v>0</v>
      </c>
    </row>
    <row r="162" spans="1:7" s="1" customFormat="1" x14ac:dyDescent="0.25">
      <c r="A162" s="275">
        <v>14.1</v>
      </c>
      <c r="C162" s="267" t="s">
        <v>549</v>
      </c>
      <c r="D162" s="268" t="s">
        <v>544</v>
      </c>
      <c r="E162" s="266">
        <v>24</v>
      </c>
      <c r="F162" s="71"/>
      <c r="G162" s="21">
        <f t="shared" si="2"/>
        <v>0</v>
      </c>
    </row>
    <row r="163" spans="1:7" s="217" customFormat="1" x14ac:dyDescent="0.2">
      <c r="A163" s="266"/>
      <c r="C163" s="44"/>
      <c r="D163" s="69"/>
      <c r="E163" s="270"/>
      <c r="F163" s="71"/>
      <c r="G163" s="21">
        <f t="shared" si="2"/>
        <v>0</v>
      </c>
    </row>
    <row r="164" spans="1:7" x14ac:dyDescent="0.25">
      <c r="A164" s="73"/>
      <c r="B164" s="74"/>
      <c r="C164" s="75"/>
      <c r="D164" s="74"/>
      <c r="E164" s="74"/>
      <c r="F164" s="76"/>
      <c r="G164" s="77"/>
    </row>
    <row r="165" spans="1:7" s="6" customFormat="1" ht="20.100000000000001" customHeight="1" x14ac:dyDescent="0.25">
      <c r="A165" s="45" t="s">
        <v>243</v>
      </c>
      <c r="B165" s="46"/>
      <c r="C165" s="47"/>
      <c r="D165" s="48"/>
      <c r="E165" s="48"/>
      <c r="F165" s="49"/>
      <c r="G165" s="50">
        <f>SUM(G62:G164)</f>
        <v>0</v>
      </c>
    </row>
    <row r="166" spans="1:7" s="6" customFormat="1" ht="16.2" customHeight="1" x14ac:dyDescent="0.25">
      <c r="A166" s="8">
        <v>1500</v>
      </c>
      <c r="B166" s="13"/>
      <c r="C166" s="12" t="s">
        <v>26</v>
      </c>
      <c r="D166" s="20"/>
      <c r="E166" s="20"/>
      <c r="F166" s="41"/>
      <c r="G166" s="60"/>
    </row>
    <row r="167" spans="1:7" s="6" customFormat="1" ht="12" x14ac:dyDescent="0.25">
      <c r="A167" s="8"/>
      <c r="B167" s="13"/>
      <c r="C167" s="12"/>
      <c r="D167" s="20"/>
      <c r="E167" s="20"/>
      <c r="F167" s="41"/>
      <c r="G167" s="60"/>
    </row>
    <row r="168" spans="1:7" s="6" customFormat="1" ht="34.200000000000003" x14ac:dyDescent="0.25">
      <c r="A168" s="8" t="s">
        <v>142</v>
      </c>
      <c r="B168" s="13"/>
      <c r="C168" s="16" t="s">
        <v>498</v>
      </c>
      <c r="D168" s="20" t="s">
        <v>4</v>
      </c>
      <c r="E168" s="64">
        <v>30</v>
      </c>
      <c r="F168" s="41"/>
      <c r="G168" s="21">
        <f>IF(E168="Rate Only","",E168*F168)</f>
        <v>0</v>
      </c>
    </row>
    <row r="169" spans="1:7" x14ac:dyDescent="0.25">
      <c r="A169" s="73"/>
      <c r="B169" s="74"/>
      <c r="C169" s="75"/>
      <c r="D169" s="74"/>
      <c r="E169" s="74"/>
      <c r="F169" s="76"/>
      <c r="G169" s="77"/>
    </row>
    <row r="170" spans="1:7" s="6" customFormat="1" ht="20.100000000000001" customHeight="1" x14ac:dyDescent="0.25">
      <c r="A170" s="45" t="s">
        <v>342</v>
      </c>
      <c r="B170" s="46"/>
      <c r="C170" s="47"/>
      <c r="D170" s="48"/>
      <c r="E170" s="48"/>
      <c r="F170" s="49"/>
      <c r="G170" s="50">
        <f>G168</f>
        <v>0</v>
      </c>
    </row>
    <row r="171" spans="1:7" s="6" customFormat="1" ht="20.100000000000001" customHeight="1" x14ac:dyDescent="0.25">
      <c r="A171" s="85">
        <v>1700</v>
      </c>
      <c r="B171" s="55"/>
      <c r="C171" s="56" t="s">
        <v>31</v>
      </c>
      <c r="D171" s="158"/>
      <c r="E171" s="57"/>
      <c r="F171" s="159"/>
      <c r="G171" s="59"/>
    </row>
    <row r="172" spans="1:7" s="6" customFormat="1" ht="12" x14ac:dyDescent="0.25">
      <c r="A172" s="65"/>
      <c r="B172" s="8"/>
      <c r="C172" s="12"/>
      <c r="D172" s="20"/>
      <c r="E172" s="13"/>
      <c r="F172" s="41"/>
      <c r="G172" s="60"/>
    </row>
    <row r="173" spans="1:7" s="6" customFormat="1" ht="20.100000000000001" customHeight="1" x14ac:dyDescent="0.25">
      <c r="A173" s="61" t="s">
        <v>178</v>
      </c>
      <c r="B173" s="13" t="s">
        <v>6</v>
      </c>
      <c r="C173" s="16" t="s">
        <v>1</v>
      </c>
      <c r="D173" s="20" t="s">
        <v>32</v>
      </c>
      <c r="E173" s="67">
        <v>36</v>
      </c>
      <c r="F173" s="41"/>
      <c r="G173" s="21">
        <f>IF(E173="Rate Only","",E173*F173)</f>
        <v>0</v>
      </c>
    </row>
    <row r="174" spans="1:7" s="6" customFormat="1" x14ac:dyDescent="0.25">
      <c r="A174" s="61"/>
      <c r="B174" s="13"/>
      <c r="C174" s="16"/>
      <c r="D174" s="20"/>
      <c r="E174" s="67"/>
      <c r="F174" s="41"/>
      <c r="G174" s="21"/>
    </row>
    <row r="175" spans="1:7" s="6" customFormat="1" ht="20.100000000000001" customHeight="1" x14ac:dyDescent="0.25">
      <c r="A175" s="61">
        <v>17.02</v>
      </c>
      <c r="B175" s="13"/>
      <c r="C175" s="42" t="s">
        <v>151</v>
      </c>
      <c r="D175" s="20"/>
      <c r="E175" s="13"/>
      <c r="F175" s="41"/>
      <c r="G175" s="21">
        <f>IF(E175="Rate Only","",E175*F175)</f>
        <v>0</v>
      </c>
    </row>
    <row r="176" spans="1:7" s="6" customFormat="1" ht="20.100000000000001" customHeight="1" x14ac:dyDescent="0.25">
      <c r="A176" s="62"/>
      <c r="B176" s="13" t="s">
        <v>45</v>
      </c>
      <c r="C176" s="42" t="s">
        <v>75</v>
      </c>
      <c r="D176" s="20" t="s">
        <v>44</v>
      </c>
      <c r="E176" s="67" t="s">
        <v>400</v>
      </c>
      <c r="F176" s="41"/>
      <c r="G176" s="21" t="str">
        <f>IF(E176="Rate Only","",E176*F176)</f>
        <v/>
      </c>
    </row>
    <row r="177" spans="1:7" s="6" customFormat="1" ht="20.100000000000001" customHeight="1" x14ac:dyDescent="0.25">
      <c r="A177" s="62"/>
      <c r="B177" s="13" t="s">
        <v>46</v>
      </c>
      <c r="C177" s="42" t="s">
        <v>76</v>
      </c>
      <c r="D177" s="20" t="s">
        <v>44</v>
      </c>
      <c r="E177" s="67" t="s">
        <v>400</v>
      </c>
      <c r="F177" s="41"/>
      <c r="G177" s="21" t="str">
        <f>IF(E177="Rate Only","",E177*F177)</f>
        <v/>
      </c>
    </row>
    <row r="178" spans="1:7" s="6" customFormat="1" x14ac:dyDescent="0.25">
      <c r="A178" s="62"/>
      <c r="B178" s="13"/>
      <c r="C178" s="42"/>
      <c r="D178" s="20"/>
      <c r="E178" s="13"/>
      <c r="F178" s="41"/>
      <c r="G178" s="21">
        <f>IF(E178="Rate Only","",E178*F178)</f>
        <v>0</v>
      </c>
    </row>
    <row r="179" spans="1:7" ht="23.1" customHeight="1" x14ac:dyDescent="0.25">
      <c r="A179" s="7" t="s">
        <v>77</v>
      </c>
      <c r="B179" s="8"/>
      <c r="C179" s="12" t="s">
        <v>603</v>
      </c>
      <c r="D179" s="13"/>
      <c r="E179" s="13"/>
      <c r="F179" s="14"/>
      <c r="G179" s="21">
        <f>IF(E179="Rate Only","",E179*F179)</f>
        <v>0</v>
      </c>
    </row>
    <row r="180" spans="1:7" ht="12" x14ac:dyDescent="0.25">
      <c r="A180" s="7"/>
      <c r="B180" s="8"/>
      <c r="C180" s="12"/>
      <c r="D180" s="13"/>
      <c r="E180" s="13"/>
      <c r="F180" s="14"/>
      <c r="G180" s="21"/>
    </row>
    <row r="181" spans="1:7" ht="20.100000000000001" customHeight="1" x14ac:dyDescent="0.25">
      <c r="A181" s="42"/>
      <c r="B181" s="13" t="s">
        <v>14</v>
      </c>
      <c r="C181" s="42" t="s">
        <v>78</v>
      </c>
      <c r="D181" s="68" t="s">
        <v>28</v>
      </c>
      <c r="E181" s="69" t="s">
        <v>400</v>
      </c>
      <c r="F181" s="21"/>
      <c r="G181" s="21" t="str">
        <f>IF(E181="Rate Only","",E181*F181)</f>
        <v/>
      </c>
    </row>
    <row r="182" spans="1:7" ht="20.100000000000001" customHeight="1" x14ac:dyDescent="0.25">
      <c r="A182" s="62"/>
      <c r="B182" s="13" t="s">
        <v>55</v>
      </c>
      <c r="C182" s="42" t="s">
        <v>79</v>
      </c>
      <c r="D182" s="68" t="s">
        <v>28</v>
      </c>
      <c r="E182" s="69" t="s">
        <v>400</v>
      </c>
      <c r="F182" s="21"/>
      <c r="G182" s="21" t="str">
        <f>IF(E182="Rate Only","",E182*F182)</f>
        <v/>
      </c>
    </row>
    <row r="183" spans="1:7" x14ac:dyDescent="0.25">
      <c r="A183" s="62"/>
      <c r="B183" s="13"/>
      <c r="C183" s="42"/>
      <c r="D183" s="68"/>
      <c r="E183" s="69"/>
      <c r="F183" s="21"/>
      <c r="G183" s="21"/>
    </row>
    <row r="184" spans="1:7" s="72" customFormat="1" ht="20.100000000000001" customHeight="1" x14ac:dyDescent="0.25">
      <c r="A184" s="160" t="s">
        <v>227</v>
      </c>
      <c r="B184" s="161"/>
      <c r="C184" s="42" t="s">
        <v>244</v>
      </c>
      <c r="D184" s="70" t="s">
        <v>365</v>
      </c>
      <c r="E184" s="69">
        <v>5000</v>
      </c>
      <c r="F184" s="71"/>
      <c r="G184" s="21">
        <f>IF(E184="Rate Only","",E184*F184)</f>
        <v>0</v>
      </c>
    </row>
    <row r="185" spans="1:7" ht="20.100000000000001" customHeight="1" x14ac:dyDescent="0.25">
      <c r="A185" s="73"/>
      <c r="B185" s="74"/>
      <c r="C185" s="75"/>
      <c r="D185" s="74"/>
      <c r="E185" s="74"/>
      <c r="F185" s="76"/>
      <c r="G185" s="21">
        <f>IF(E185="Rate Only","",E185*F185)</f>
        <v>0</v>
      </c>
    </row>
    <row r="186" spans="1:7" ht="20.100000000000001" customHeight="1" x14ac:dyDescent="0.25">
      <c r="A186" s="45" t="s">
        <v>245</v>
      </c>
      <c r="B186" s="46"/>
      <c r="C186" s="47"/>
      <c r="D186" s="48"/>
      <c r="E186" s="48"/>
      <c r="F186" s="49"/>
      <c r="G186" s="50">
        <f>SUM(G171:G184)</f>
        <v>0</v>
      </c>
    </row>
    <row r="187" spans="1:7" s="6" customFormat="1" ht="24" x14ac:dyDescent="0.25">
      <c r="A187" s="4" t="s">
        <v>43</v>
      </c>
      <c r="B187" s="187" t="s">
        <v>5</v>
      </c>
      <c r="C187" s="187" t="s">
        <v>39</v>
      </c>
      <c r="D187" s="4" t="s">
        <v>40</v>
      </c>
      <c r="E187" s="4" t="s">
        <v>41</v>
      </c>
      <c r="F187" s="185" t="s">
        <v>352</v>
      </c>
      <c r="G187" s="186" t="s">
        <v>353</v>
      </c>
    </row>
    <row r="188" spans="1:7" ht="16.05" customHeight="1" x14ac:dyDescent="0.25">
      <c r="A188" s="65" t="s">
        <v>80</v>
      </c>
      <c r="B188" s="8"/>
      <c r="C188" s="7" t="s">
        <v>81</v>
      </c>
      <c r="D188" s="68"/>
      <c r="E188" s="13"/>
      <c r="F188" s="14"/>
      <c r="G188" s="15"/>
    </row>
    <row r="189" spans="1:7" ht="12" x14ac:dyDescent="0.25">
      <c r="A189" s="65"/>
      <c r="B189" s="8"/>
      <c r="C189" s="7"/>
      <c r="D189" s="68"/>
      <c r="E189" s="13"/>
      <c r="F189" s="14"/>
      <c r="G189" s="15"/>
    </row>
    <row r="190" spans="1:7" ht="16.05" customHeight="1" x14ac:dyDescent="0.25">
      <c r="A190" s="7" t="s">
        <v>143</v>
      </c>
      <c r="B190" s="8"/>
      <c r="C190" s="7" t="s">
        <v>129</v>
      </c>
      <c r="D190" s="13"/>
      <c r="E190" s="13"/>
      <c r="F190" s="14"/>
      <c r="G190" s="21">
        <f t="shared" ref="G190:G199" si="3">IF(E190="Rate Only","",E190*F190)</f>
        <v>0</v>
      </c>
    </row>
    <row r="191" spans="1:7" ht="16.05" customHeight="1" x14ac:dyDescent="0.25">
      <c r="A191" s="42"/>
      <c r="B191" s="13" t="s">
        <v>45</v>
      </c>
      <c r="C191" s="42" t="s">
        <v>83</v>
      </c>
      <c r="D191" s="13" t="s">
        <v>15</v>
      </c>
      <c r="E191" s="67">
        <v>20</v>
      </c>
      <c r="F191" s="78"/>
      <c r="G191" s="21">
        <f t="shared" si="3"/>
        <v>0</v>
      </c>
    </row>
    <row r="192" spans="1:7" ht="16.05" customHeight="1" x14ac:dyDescent="0.25">
      <c r="A192" s="42"/>
      <c r="B192" s="13" t="s">
        <v>46</v>
      </c>
      <c r="C192" s="42" t="s">
        <v>82</v>
      </c>
      <c r="D192" s="13" t="s">
        <v>15</v>
      </c>
      <c r="E192" s="67">
        <v>20</v>
      </c>
      <c r="F192" s="78"/>
      <c r="G192" s="21">
        <f t="shared" si="3"/>
        <v>0</v>
      </c>
    </row>
    <row r="193" spans="1:7" s="6" customFormat="1" ht="16.05" customHeight="1" x14ac:dyDescent="0.25">
      <c r="A193" s="42"/>
      <c r="B193" s="13" t="s">
        <v>33</v>
      </c>
      <c r="C193" s="42" t="s">
        <v>123</v>
      </c>
      <c r="D193" s="13" t="s">
        <v>15</v>
      </c>
      <c r="E193" s="67">
        <v>20</v>
      </c>
      <c r="F193" s="78"/>
      <c r="G193" s="21">
        <f t="shared" si="3"/>
        <v>0</v>
      </c>
    </row>
    <row r="194" spans="1:7" s="6" customFormat="1" ht="16.05" customHeight="1" x14ac:dyDescent="0.25">
      <c r="A194" s="42"/>
      <c r="B194" s="13" t="s">
        <v>48</v>
      </c>
      <c r="C194" s="42" t="s">
        <v>16</v>
      </c>
      <c r="D194" s="13" t="s">
        <v>15</v>
      </c>
      <c r="E194" s="67">
        <v>20</v>
      </c>
      <c r="F194" s="78"/>
      <c r="G194" s="21">
        <f t="shared" si="3"/>
        <v>0</v>
      </c>
    </row>
    <row r="195" spans="1:7" s="6" customFormat="1" ht="16.05" customHeight="1" x14ac:dyDescent="0.25">
      <c r="A195" s="42"/>
      <c r="B195" s="13" t="s">
        <v>49</v>
      </c>
      <c r="C195" s="42" t="s">
        <v>124</v>
      </c>
      <c r="D195" s="13" t="s">
        <v>15</v>
      </c>
      <c r="E195" s="67">
        <v>20</v>
      </c>
      <c r="F195" s="78"/>
      <c r="G195" s="21">
        <f t="shared" si="3"/>
        <v>0</v>
      </c>
    </row>
    <row r="196" spans="1:7" s="6" customFormat="1" ht="16.05" customHeight="1" x14ac:dyDescent="0.25">
      <c r="A196" s="42"/>
      <c r="B196" s="13" t="s">
        <v>50</v>
      </c>
      <c r="C196" s="42" t="s">
        <v>125</v>
      </c>
      <c r="D196" s="13" t="s">
        <v>15</v>
      </c>
      <c r="E196" s="67">
        <v>20</v>
      </c>
      <c r="F196" s="78"/>
      <c r="G196" s="21">
        <f t="shared" si="3"/>
        <v>0</v>
      </c>
    </row>
    <row r="197" spans="1:7" s="6" customFormat="1" ht="16.05" customHeight="1" x14ac:dyDescent="0.25">
      <c r="A197" s="42"/>
      <c r="B197" s="13" t="s">
        <v>84</v>
      </c>
      <c r="C197" s="42" t="s">
        <v>126</v>
      </c>
      <c r="D197" s="13" t="s">
        <v>15</v>
      </c>
      <c r="E197" s="67">
        <v>20</v>
      </c>
      <c r="F197" s="78"/>
      <c r="G197" s="21">
        <f t="shared" si="3"/>
        <v>0</v>
      </c>
    </row>
    <row r="198" spans="1:7" s="6" customFormat="1" ht="16.05" customHeight="1" x14ac:dyDescent="0.25">
      <c r="A198" s="42"/>
      <c r="B198" s="13" t="s">
        <v>85</v>
      </c>
      <c r="C198" s="42" t="s">
        <v>127</v>
      </c>
      <c r="D198" s="13" t="s">
        <v>15</v>
      </c>
      <c r="E198" s="67">
        <v>20</v>
      </c>
      <c r="F198" s="78"/>
      <c r="G198" s="21">
        <f t="shared" si="3"/>
        <v>0</v>
      </c>
    </row>
    <row r="199" spans="1:7" s="6" customFormat="1" ht="16.05" customHeight="1" x14ac:dyDescent="0.25">
      <c r="A199" s="42"/>
      <c r="B199" s="13" t="s">
        <v>6</v>
      </c>
      <c r="C199" s="42" t="s">
        <v>128</v>
      </c>
      <c r="D199" s="13" t="s">
        <v>15</v>
      </c>
      <c r="E199" s="67">
        <v>20</v>
      </c>
      <c r="F199" s="78"/>
      <c r="G199" s="21">
        <f t="shared" si="3"/>
        <v>0</v>
      </c>
    </row>
    <row r="200" spans="1:7" s="6" customFormat="1" x14ac:dyDescent="0.25">
      <c r="A200" s="42"/>
      <c r="B200" s="13"/>
      <c r="C200" s="42"/>
      <c r="D200" s="13"/>
      <c r="E200" s="67"/>
      <c r="F200" s="78"/>
      <c r="G200" s="21"/>
    </row>
    <row r="201" spans="1:7" s="6" customFormat="1" ht="16.05" customHeight="1" x14ac:dyDescent="0.25">
      <c r="A201" s="7" t="s">
        <v>144</v>
      </c>
      <c r="B201" s="8"/>
      <c r="C201" s="7" t="s">
        <v>130</v>
      </c>
      <c r="D201" s="13"/>
      <c r="E201" s="13"/>
      <c r="F201" s="78"/>
      <c r="G201" s="21">
        <f t="shared" ref="G201:G210" si="4">IF(E201="Rate Only","",E201*F201)</f>
        <v>0</v>
      </c>
    </row>
    <row r="202" spans="1:7" s="6" customFormat="1" ht="16.05" customHeight="1" x14ac:dyDescent="0.25">
      <c r="A202" s="42"/>
      <c r="B202" s="13" t="s">
        <v>45</v>
      </c>
      <c r="C202" s="42" t="s">
        <v>83</v>
      </c>
      <c r="D202" s="13" t="s">
        <v>15</v>
      </c>
      <c r="E202" s="67">
        <v>20</v>
      </c>
      <c r="F202" s="78"/>
      <c r="G202" s="21">
        <f t="shared" si="4"/>
        <v>0</v>
      </c>
    </row>
    <row r="203" spans="1:7" s="6" customFormat="1" ht="16.05" customHeight="1" x14ac:dyDescent="0.25">
      <c r="A203" s="42"/>
      <c r="B203" s="13" t="s">
        <v>46</v>
      </c>
      <c r="C203" s="42" t="s">
        <v>82</v>
      </c>
      <c r="D203" s="13" t="s">
        <v>15</v>
      </c>
      <c r="E203" s="67">
        <v>20</v>
      </c>
      <c r="F203" s="78"/>
      <c r="G203" s="21">
        <f t="shared" si="4"/>
        <v>0</v>
      </c>
    </row>
    <row r="204" spans="1:7" s="6" customFormat="1" ht="16.05" customHeight="1" x14ac:dyDescent="0.25">
      <c r="A204" s="42"/>
      <c r="B204" s="13" t="s">
        <v>33</v>
      </c>
      <c r="C204" s="42" t="s">
        <v>123</v>
      </c>
      <c r="D204" s="13" t="s">
        <v>15</v>
      </c>
      <c r="E204" s="67">
        <v>20</v>
      </c>
      <c r="F204" s="78"/>
      <c r="G204" s="21">
        <f t="shared" si="4"/>
        <v>0</v>
      </c>
    </row>
    <row r="205" spans="1:7" s="6" customFormat="1" ht="16.05" customHeight="1" x14ac:dyDescent="0.25">
      <c r="A205" s="42"/>
      <c r="B205" s="13" t="s">
        <v>48</v>
      </c>
      <c r="C205" s="42" t="s">
        <v>16</v>
      </c>
      <c r="D205" s="13" t="s">
        <v>15</v>
      </c>
      <c r="E205" s="67">
        <v>20</v>
      </c>
      <c r="F205" s="78"/>
      <c r="G205" s="21">
        <f t="shared" si="4"/>
        <v>0</v>
      </c>
    </row>
    <row r="206" spans="1:7" s="6" customFormat="1" ht="16.05" customHeight="1" x14ac:dyDescent="0.25">
      <c r="A206" s="42"/>
      <c r="B206" s="13" t="s">
        <v>49</v>
      </c>
      <c r="C206" s="42" t="s">
        <v>124</v>
      </c>
      <c r="D206" s="13" t="s">
        <v>15</v>
      </c>
      <c r="E206" s="67">
        <v>20</v>
      </c>
      <c r="F206" s="78"/>
      <c r="G206" s="21">
        <f t="shared" si="4"/>
        <v>0</v>
      </c>
    </row>
    <row r="207" spans="1:7" s="6" customFormat="1" ht="16.05" customHeight="1" x14ac:dyDescent="0.25">
      <c r="A207" s="42"/>
      <c r="B207" s="13" t="s">
        <v>50</v>
      </c>
      <c r="C207" s="42" t="s">
        <v>125</v>
      </c>
      <c r="D207" s="13" t="s">
        <v>15</v>
      </c>
      <c r="E207" s="67">
        <v>20</v>
      </c>
      <c r="F207" s="78"/>
      <c r="G207" s="21">
        <f t="shared" si="4"/>
        <v>0</v>
      </c>
    </row>
    <row r="208" spans="1:7" s="6" customFormat="1" ht="16.05" customHeight="1" x14ac:dyDescent="0.25">
      <c r="A208" s="42"/>
      <c r="B208" s="13" t="s">
        <v>84</v>
      </c>
      <c r="C208" s="42" t="s">
        <v>126</v>
      </c>
      <c r="D208" s="13" t="s">
        <v>15</v>
      </c>
      <c r="E208" s="67">
        <v>20</v>
      </c>
      <c r="F208" s="78"/>
      <c r="G208" s="21">
        <f t="shared" si="4"/>
        <v>0</v>
      </c>
    </row>
    <row r="209" spans="1:7" s="6" customFormat="1" ht="16.05" customHeight="1" x14ac:dyDescent="0.25">
      <c r="A209" s="42"/>
      <c r="B209" s="13" t="s">
        <v>85</v>
      </c>
      <c r="C209" s="42" t="s">
        <v>127</v>
      </c>
      <c r="D209" s="13" t="s">
        <v>15</v>
      </c>
      <c r="E209" s="67">
        <v>20</v>
      </c>
      <c r="F209" s="78"/>
      <c r="G209" s="21">
        <f t="shared" si="4"/>
        <v>0</v>
      </c>
    </row>
    <row r="210" spans="1:7" s="6" customFormat="1" ht="16.05" customHeight="1" x14ac:dyDescent="0.25">
      <c r="A210" s="42"/>
      <c r="B210" s="13" t="s">
        <v>6</v>
      </c>
      <c r="C210" s="42" t="s">
        <v>128</v>
      </c>
      <c r="D210" s="13" t="s">
        <v>15</v>
      </c>
      <c r="E210" s="67">
        <v>20</v>
      </c>
      <c r="F210" s="78"/>
      <c r="G210" s="21">
        <f t="shared" si="4"/>
        <v>0</v>
      </c>
    </row>
    <row r="211" spans="1:7" s="6" customFormat="1" x14ac:dyDescent="0.25">
      <c r="A211" s="42"/>
      <c r="B211" s="13"/>
      <c r="C211" s="42"/>
      <c r="D211" s="13"/>
      <c r="E211" s="67"/>
      <c r="F211" s="78"/>
      <c r="G211" s="21"/>
    </row>
    <row r="212" spans="1:7" s="6" customFormat="1" ht="16.05" customHeight="1" x14ac:dyDescent="0.25">
      <c r="A212" s="7" t="s">
        <v>145</v>
      </c>
      <c r="B212" s="8"/>
      <c r="C212" s="7" t="s">
        <v>131</v>
      </c>
      <c r="D212" s="42"/>
      <c r="E212" s="13"/>
      <c r="F212" s="78"/>
      <c r="G212" s="21">
        <f t="shared" ref="G212:G226" si="5">IF(E212="Rate Only","",E212*F212)</f>
        <v>0</v>
      </c>
    </row>
    <row r="213" spans="1:7" s="6" customFormat="1" ht="16.05" customHeight="1" x14ac:dyDescent="0.25">
      <c r="A213" s="42"/>
      <c r="B213" s="13" t="s">
        <v>45</v>
      </c>
      <c r="C213" s="42" t="s">
        <v>109</v>
      </c>
      <c r="D213" s="13" t="s">
        <v>15</v>
      </c>
      <c r="E213" s="13">
        <v>10</v>
      </c>
      <c r="F213" s="78"/>
      <c r="G213" s="21">
        <f t="shared" si="5"/>
        <v>0</v>
      </c>
    </row>
    <row r="214" spans="1:7" s="6" customFormat="1" ht="16.05" customHeight="1" x14ac:dyDescent="0.25">
      <c r="A214" s="42"/>
      <c r="B214" s="13" t="s">
        <v>46</v>
      </c>
      <c r="C214" s="42" t="s">
        <v>186</v>
      </c>
      <c r="D214" s="13" t="s">
        <v>15</v>
      </c>
      <c r="E214" s="13">
        <v>10</v>
      </c>
      <c r="F214" s="78"/>
      <c r="G214" s="21">
        <f t="shared" si="5"/>
        <v>0</v>
      </c>
    </row>
    <row r="215" spans="1:7" s="6" customFormat="1" ht="16.05" customHeight="1" x14ac:dyDescent="0.25">
      <c r="A215" s="42"/>
      <c r="B215" s="13" t="s">
        <v>33</v>
      </c>
      <c r="C215" s="42" t="s">
        <v>187</v>
      </c>
      <c r="D215" s="13" t="s">
        <v>15</v>
      </c>
      <c r="E215" s="13">
        <v>10</v>
      </c>
      <c r="F215" s="78"/>
      <c r="G215" s="21">
        <f t="shared" si="5"/>
        <v>0</v>
      </c>
    </row>
    <row r="216" spans="1:7" s="6" customFormat="1" ht="16.05" customHeight="1" x14ac:dyDescent="0.25">
      <c r="A216" s="42"/>
      <c r="B216" s="13" t="s">
        <v>48</v>
      </c>
      <c r="C216" s="42" t="s">
        <v>188</v>
      </c>
      <c r="D216" s="13" t="s">
        <v>15</v>
      </c>
      <c r="E216" s="13">
        <v>10</v>
      </c>
      <c r="F216" s="78"/>
      <c r="G216" s="21">
        <f t="shared" si="5"/>
        <v>0</v>
      </c>
    </row>
    <row r="217" spans="1:7" s="6" customFormat="1" ht="16.05" customHeight="1" x14ac:dyDescent="0.25">
      <c r="A217" s="42"/>
      <c r="B217" s="13" t="s">
        <v>49</v>
      </c>
      <c r="C217" s="42" t="s">
        <v>183</v>
      </c>
      <c r="D217" s="13" t="s">
        <v>15</v>
      </c>
      <c r="E217" s="13">
        <v>10</v>
      </c>
      <c r="F217" s="78"/>
      <c r="G217" s="21">
        <f t="shared" si="5"/>
        <v>0</v>
      </c>
    </row>
    <row r="218" spans="1:7" s="6" customFormat="1" ht="16.05" customHeight="1" x14ac:dyDescent="0.25">
      <c r="A218" s="42"/>
      <c r="B218" s="13" t="s">
        <v>50</v>
      </c>
      <c r="C218" s="42" t="s">
        <v>185</v>
      </c>
      <c r="D218" s="13" t="s">
        <v>15</v>
      </c>
      <c r="E218" s="13">
        <v>10</v>
      </c>
      <c r="F218" s="78"/>
      <c r="G218" s="21">
        <f t="shared" si="5"/>
        <v>0</v>
      </c>
    </row>
    <row r="219" spans="1:7" s="6" customFormat="1" ht="16.05" customHeight="1" x14ac:dyDescent="0.25">
      <c r="A219" s="42"/>
      <c r="B219" s="13" t="s">
        <v>84</v>
      </c>
      <c r="C219" s="42" t="s">
        <v>184</v>
      </c>
      <c r="D219" s="13" t="s">
        <v>15</v>
      </c>
      <c r="E219" s="13">
        <v>10</v>
      </c>
      <c r="F219" s="78"/>
      <c r="G219" s="21">
        <f t="shared" si="5"/>
        <v>0</v>
      </c>
    </row>
    <row r="220" spans="1:7" s="6" customFormat="1" ht="16.05" customHeight="1" x14ac:dyDescent="0.25">
      <c r="A220" s="42"/>
      <c r="B220" s="13" t="s">
        <v>85</v>
      </c>
      <c r="C220" s="42" t="s">
        <v>189</v>
      </c>
      <c r="D220" s="13" t="s">
        <v>15</v>
      </c>
      <c r="E220" s="13">
        <v>10</v>
      </c>
      <c r="F220" s="78"/>
      <c r="G220" s="21">
        <f t="shared" si="5"/>
        <v>0</v>
      </c>
    </row>
    <row r="221" spans="1:7" s="6" customFormat="1" ht="16.05" customHeight="1" x14ac:dyDescent="0.25">
      <c r="A221" s="42"/>
      <c r="B221" s="13" t="s">
        <v>86</v>
      </c>
      <c r="C221" s="42" t="s">
        <v>190</v>
      </c>
      <c r="D221" s="13" t="s">
        <v>15</v>
      </c>
      <c r="E221" s="13">
        <v>10</v>
      </c>
      <c r="F221" s="78"/>
      <c r="G221" s="21">
        <f t="shared" si="5"/>
        <v>0</v>
      </c>
    </row>
    <row r="222" spans="1:7" s="6" customFormat="1" ht="16.05" customHeight="1" x14ac:dyDescent="0.25">
      <c r="A222" s="42"/>
      <c r="B222" s="13" t="s">
        <v>87</v>
      </c>
      <c r="C222" s="42" t="s">
        <v>191</v>
      </c>
      <c r="D222" s="13" t="s">
        <v>15</v>
      </c>
      <c r="E222" s="13">
        <v>10</v>
      </c>
      <c r="F222" s="78"/>
      <c r="G222" s="21">
        <f t="shared" si="5"/>
        <v>0</v>
      </c>
    </row>
    <row r="223" spans="1:7" s="6" customFormat="1" ht="16.05" customHeight="1" x14ac:dyDescent="0.25">
      <c r="A223" s="42"/>
      <c r="B223" s="13" t="s">
        <v>88</v>
      </c>
      <c r="C223" s="42" t="s">
        <v>192</v>
      </c>
      <c r="D223" s="13" t="s">
        <v>15</v>
      </c>
      <c r="E223" s="13">
        <v>10</v>
      </c>
      <c r="F223" s="78"/>
      <c r="G223" s="21">
        <f t="shared" si="5"/>
        <v>0</v>
      </c>
    </row>
    <row r="224" spans="1:7" s="6" customFormat="1" ht="16.05" customHeight="1" x14ac:dyDescent="0.25">
      <c r="A224" s="42"/>
      <c r="B224" s="13" t="s">
        <v>89</v>
      </c>
      <c r="C224" s="42" t="s">
        <v>193</v>
      </c>
      <c r="D224" s="13" t="s">
        <v>15</v>
      </c>
      <c r="E224" s="13">
        <v>10</v>
      </c>
      <c r="F224" s="78"/>
      <c r="G224" s="21">
        <f t="shared" si="5"/>
        <v>0</v>
      </c>
    </row>
    <row r="225" spans="1:7" s="6" customFormat="1" ht="16.05" customHeight="1" x14ac:dyDescent="0.25">
      <c r="A225" s="42"/>
      <c r="B225" s="13" t="s">
        <v>90</v>
      </c>
      <c r="C225" s="42" t="s">
        <v>194</v>
      </c>
      <c r="D225" s="13" t="s">
        <v>15</v>
      </c>
      <c r="E225" s="13">
        <v>10</v>
      </c>
      <c r="F225" s="78"/>
      <c r="G225" s="21">
        <f t="shared" si="5"/>
        <v>0</v>
      </c>
    </row>
    <row r="226" spans="1:7" s="6" customFormat="1" ht="16.05" customHeight="1" x14ac:dyDescent="0.25">
      <c r="A226" s="42"/>
      <c r="B226" s="13" t="s">
        <v>91</v>
      </c>
      <c r="C226" s="42" t="s">
        <v>110</v>
      </c>
      <c r="D226" s="13" t="s">
        <v>15</v>
      </c>
      <c r="E226" s="13">
        <v>10</v>
      </c>
      <c r="F226" s="78"/>
      <c r="G226" s="21">
        <f t="shared" si="5"/>
        <v>0</v>
      </c>
    </row>
    <row r="227" spans="1:7" s="6" customFormat="1" x14ac:dyDescent="0.25">
      <c r="A227" s="42"/>
      <c r="B227" s="13"/>
      <c r="C227" s="42"/>
      <c r="D227" s="13"/>
      <c r="E227" s="13"/>
      <c r="F227" s="78"/>
      <c r="G227" s="21"/>
    </row>
    <row r="228" spans="1:7" s="6" customFormat="1" ht="16.05" customHeight="1" x14ac:dyDescent="0.25">
      <c r="A228" s="7" t="s">
        <v>146</v>
      </c>
      <c r="B228" s="8"/>
      <c r="C228" s="7" t="s">
        <v>132</v>
      </c>
      <c r="D228" s="13"/>
      <c r="E228" s="13"/>
      <c r="F228" s="78"/>
      <c r="G228" s="21">
        <f>IF(E228="Rate Only","",E228*F228)</f>
        <v>0</v>
      </c>
    </row>
    <row r="229" spans="1:7" s="6" customFormat="1" ht="12" x14ac:dyDescent="0.25">
      <c r="A229" s="7"/>
      <c r="B229" s="8"/>
      <c r="C229" s="7"/>
      <c r="D229" s="13"/>
      <c r="E229" s="13"/>
      <c r="F229" s="78"/>
      <c r="G229" s="21"/>
    </row>
    <row r="230" spans="1:7" s="6" customFormat="1" ht="16.05" customHeight="1" x14ac:dyDescent="0.25">
      <c r="A230" s="42"/>
      <c r="B230" s="13" t="s">
        <v>45</v>
      </c>
      <c r="C230" s="42" t="s">
        <v>133</v>
      </c>
      <c r="D230" s="13" t="s">
        <v>94</v>
      </c>
      <c r="E230" s="13">
        <v>1</v>
      </c>
      <c r="F230" s="78">
        <v>3000000</v>
      </c>
      <c r="G230" s="21">
        <f>IF(E230="Rate Only","",E230*F230)</f>
        <v>3000000</v>
      </c>
    </row>
    <row r="231" spans="1:7" s="6" customFormat="1" x14ac:dyDescent="0.25">
      <c r="A231" s="42"/>
      <c r="B231" s="13"/>
      <c r="C231" s="42"/>
      <c r="D231" s="13"/>
      <c r="E231" s="13"/>
      <c r="F231" s="78"/>
      <c r="G231" s="21"/>
    </row>
    <row r="232" spans="1:7" s="6" customFormat="1" ht="22.8" x14ac:dyDescent="0.25">
      <c r="A232" s="42"/>
      <c r="B232" s="13" t="s">
        <v>46</v>
      </c>
      <c r="C232" s="16" t="s">
        <v>134</v>
      </c>
      <c r="D232" s="19" t="s">
        <v>108</v>
      </c>
      <c r="E232" s="20"/>
      <c r="F232" s="21"/>
      <c r="G232" s="21">
        <f>IF(E232="Rate Only","",E232*F232)</f>
        <v>0</v>
      </c>
    </row>
    <row r="233" spans="1:7" s="6" customFormat="1" x14ac:dyDescent="0.25">
      <c r="A233" s="42"/>
      <c r="B233" s="13"/>
      <c r="C233" s="16"/>
      <c r="D233" s="19"/>
      <c r="E233" s="20"/>
      <c r="F233" s="21"/>
      <c r="G233" s="21"/>
    </row>
    <row r="234" spans="1:7" s="6" customFormat="1" ht="16.05" customHeight="1" x14ac:dyDescent="0.25">
      <c r="A234" s="7" t="s">
        <v>147</v>
      </c>
      <c r="B234" s="8"/>
      <c r="C234" s="7" t="s">
        <v>135</v>
      </c>
      <c r="D234" s="13"/>
      <c r="E234" s="13"/>
      <c r="F234" s="78"/>
      <c r="G234" s="21">
        <f>IF(E234="Rate Only","",E234*F234)</f>
        <v>0</v>
      </c>
    </row>
    <row r="235" spans="1:7" s="6" customFormat="1" ht="16.05" customHeight="1" x14ac:dyDescent="0.25">
      <c r="A235" s="42"/>
      <c r="B235" s="13" t="s">
        <v>45</v>
      </c>
      <c r="C235" s="42" t="s">
        <v>136</v>
      </c>
      <c r="D235" s="13" t="s">
        <v>4</v>
      </c>
      <c r="E235" s="13">
        <v>5000</v>
      </c>
      <c r="F235" s="78"/>
      <c r="G235" s="21">
        <f>IF(E235="Rate Only","",E235*F235)</f>
        <v>0</v>
      </c>
    </row>
    <row r="236" spans="1:7" s="6" customFormat="1" ht="16.05" customHeight="1" x14ac:dyDescent="0.25">
      <c r="A236" s="42"/>
      <c r="B236" s="13" t="s">
        <v>46</v>
      </c>
      <c r="C236" s="16" t="s">
        <v>137</v>
      </c>
      <c r="D236" s="13" t="s">
        <v>4</v>
      </c>
      <c r="E236" s="13">
        <v>2500</v>
      </c>
      <c r="F236" s="78"/>
      <c r="G236" s="21">
        <f>IF(E236="Rate Only","",E236*F236)</f>
        <v>0</v>
      </c>
    </row>
    <row r="237" spans="1:7" s="6" customFormat="1" ht="16.05" customHeight="1" x14ac:dyDescent="0.25">
      <c r="A237" s="75"/>
      <c r="B237" s="74"/>
      <c r="C237" s="16"/>
      <c r="D237" s="13"/>
      <c r="E237" s="74"/>
      <c r="F237" s="78"/>
      <c r="G237" s="15"/>
    </row>
    <row r="238" spans="1:7" s="6" customFormat="1" ht="17.7" customHeight="1" x14ac:dyDescent="0.25">
      <c r="A238" s="79" t="s">
        <v>246</v>
      </c>
      <c r="B238" s="80"/>
      <c r="C238" s="48"/>
      <c r="D238" s="48"/>
      <c r="E238" s="48"/>
      <c r="F238" s="49"/>
      <c r="G238" s="50">
        <f>SUM(G188:G237)</f>
        <v>3000000</v>
      </c>
    </row>
    <row r="239" spans="1:7" s="6" customFormat="1" ht="4.05" customHeight="1" x14ac:dyDescent="0.25">
      <c r="A239" s="162"/>
      <c r="B239" s="51"/>
      <c r="C239" s="52"/>
      <c r="D239" s="52"/>
      <c r="E239" s="51"/>
      <c r="F239" s="53"/>
      <c r="G239" s="54"/>
    </row>
    <row r="240" spans="1:7" s="6" customFormat="1" ht="12" x14ac:dyDescent="0.25">
      <c r="A240" s="163" t="s">
        <v>67</v>
      </c>
      <c r="B240" s="81"/>
      <c r="C240" s="82"/>
      <c r="D240" s="82"/>
      <c r="E240" s="81"/>
      <c r="F240" s="83"/>
      <c r="G240" s="84"/>
    </row>
    <row r="241" spans="1:7" s="6" customFormat="1" ht="24" x14ac:dyDescent="0.25">
      <c r="A241" s="4" t="s">
        <v>43</v>
      </c>
      <c r="B241" s="187" t="s">
        <v>5</v>
      </c>
      <c r="C241" s="187" t="s">
        <v>39</v>
      </c>
      <c r="D241" s="4" t="s">
        <v>40</v>
      </c>
      <c r="E241" s="4" t="s">
        <v>41</v>
      </c>
      <c r="F241" s="185" t="s">
        <v>352</v>
      </c>
      <c r="G241" s="186" t="s">
        <v>353</v>
      </c>
    </row>
    <row r="242" spans="1:7" s="6" customFormat="1" ht="14.55" customHeight="1" x14ac:dyDescent="0.25">
      <c r="A242" s="8">
        <v>2000</v>
      </c>
      <c r="B242" s="320" t="s">
        <v>58</v>
      </c>
      <c r="C242" s="320"/>
      <c r="D242" s="8"/>
      <c r="E242" s="8"/>
      <c r="F242" s="10"/>
      <c r="G242" s="86"/>
    </row>
    <row r="243" spans="1:7" s="6" customFormat="1" ht="12" x14ac:dyDescent="0.25">
      <c r="A243" s="87">
        <v>2100</v>
      </c>
      <c r="B243" s="8"/>
      <c r="C243" s="12" t="s">
        <v>56</v>
      </c>
      <c r="D243" s="13"/>
      <c r="E243" s="13"/>
      <c r="F243" s="21"/>
      <c r="G243" s="60"/>
    </row>
    <row r="244" spans="1:7" x14ac:dyDescent="0.25">
      <c r="A244" s="90"/>
      <c r="B244" s="13"/>
      <c r="C244" s="24"/>
      <c r="D244" s="68"/>
      <c r="E244" s="125"/>
      <c r="F244" s="21"/>
      <c r="G244" s="21">
        <f>IF(E244="Rate Only","",E244*F244)</f>
        <v>0</v>
      </c>
    </row>
    <row r="245" spans="1:7" x14ac:dyDescent="0.25">
      <c r="A245" s="88">
        <v>21.01</v>
      </c>
      <c r="B245" s="13"/>
      <c r="C245" s="196" t="s">
        <v>228</v>
      </c>
      <c r="D245" s="13"/>
      <c r="E245" s="67"/>
      <c r="F245" s="21"/>
      <c r="G245" s="21">
        <f>IF(E245="Rate Only","",E245*F245)</f>
        <v>0</v>
      </c>
    </row>
    <row r="246" spans="1:7" x14ac:dyDescent="0.25">
      <c r="A246" s="88"/>
      <c r="B246" s="13"/>
      <c r="C246" s="196"/>
      <c r="D246" s="13"/>
      <c r="E246" s="67"/>
      <c r="F246" s="21"/>
      <c r="G246" s="21"/>
    </row>
    <row r="247" spans="1:7" ht="22.8" x14ac:dyDescent="0.25">
      <c r="A247" s="89"/>
      <c r="B247" s="17" t="s">
        <v>229</v>
      </c>
      <c r="C247" s="24" t="s">
        <v>230</v>
      </c>
      <c r="D247" s="68"/>
      <c r="E247" s="67"/>
      <c r="F247" s="21"/>
      <c r="G247" s="21">
        <f>IF(E247="Rate Only","",E247*F247)</f>
        <v>0</v>
      </c>
    </row>
    <row r="248" spans="1:7" x14ac:dyDescent="0.25">
      <c r="A248" s="89"/>
      <c r="B248" s="17"/>
      <c r="C248" s="24"/>
      <c r="D248" s="68"/>
      <c r="E248" s="67"/>
      <c r="F248" s="21"/>
      <c r="G248" s="21"/>
    </row>
    <row r="249" spans="1:7" x14ac:dyDescent="0.25">
      <c r="A249" s="89"/>
      <c r="B249" s="17"/>
      <c r="C249" s="24" t="s">
        <v>231</v>
      </c>
      <c r="D249" s="68" t="s">
        <v>28</v>
      </c>
      <c r="E249" s="125">
        <v>135000</v>
      </c>
      <c r="F249" s="21"/>
      <c r="G249" s="21">
        <f>IF(E249="Rate Only","",E249*F249)</f>
        <v>0</v>
      </c>
    </row>
    <row r="250" spans="1:7" x14ac:dyDescent="0.25">
      <c r="A250" s="89"/>
      <c r="B250" s="17"/>
      <c r="C250" s="24"/>
      <c r="D250" s="68"/>
      <c r="E250" s="125"/>
      <c r="F250" s="21"/>
      <c r="G250" s="21"/>
    </row>
    <row r="251" spans="1:7" x14ac:dyDescent="0.25">
      <c r="A251" s="89"/>
      <c r="B251" s="17"/>
      <c r="C251" s="24" t="s">
        <v>232</v>
      </c>
      <c r="D251" s="68" t="s">
        <v>28</v>
      </c>
      <c r="E251" s="125"/>
      <c r="F251" s="21"/>
      <c r="G251" s="21">
        <f t="shared" ref="G251:G257" si="6">IF(E251="Rate Only","",E251*F251)</f>
        <v>0</v>
      </c>
    </row>
    <row r="252" spans="1:7" x14ac:dyDescent="0.25">
      <c r="A252" s="90"/>
      <c r="B252" s="13"/>
      <c r="C252" s="24"/>
      <c r="D252" s="68"/>
      <c r="E252" s="125"/>
      <c r="F252" s="21"/>
      <c r="G252" s="21">
        <f t="shared" si="6"/>
        <v>0</v>
      </c>
    </row>
    <row r="253" spans="1:7" x14ac:dyDescent="0.25">
      <c r="A253" s="90">
        <v>21.02</v>
      </c>
      <c r="B253" s="13"/>
      <c r="C253" s="24" t="s">
        <v>233</v>
      </c>
      <c r="D253" s="68" t="s">
        <v>28</v>
      </c>
      <c r="E253" s="125">
        <v>1000</v>
      </c>
      <c r="F253" s="21"/>
      <c r="G253" s="21">
        <f t="shared" si="6"/>
        <v>0</v>
      </c>
    </row>
    <row r="254" spans="1:7" x14ac:dyDescent="0.25">
      <c r="A254" s="90"/>
      <c r="B254" s="13"/>
      <c r="C254" s="24"/>
      <c r="D254" s="68"/>
      <c r="E254" s="125"/>
      <c r="F254" s="21"/>
      <c r="G254" s="21">
        <f t="shared" si="6"/>
        <v>0</v>
      </c>
    </row>
    <row r="255" spans="1:7" x14ac:dyDescent="0.25">
      <c r="A255" s="90">
        <v>21.05</v>
      </c>
      <c r="B255" s="13"/>
      <c r="C255" s="24" t="s">
        <v>234</v>
      </c>
      <c r="D255" s="68" t="s">
        <v>28</v>
      </c>
      <c r="E255" s="125">
        <v>18350</v>
      </c>
      <c r="F255" s="21"/>
      <c r="G255" s="21">
        <f t="shared" si="6"/>
        <v>0</v>
      </c>
    </row>
    <row r="256" spans="1:7" x14ac:dyDescent="0.25">
      <c r="A256" s="90"/>
      <c r="B256" s="13"/>
      <c r="C256" s="24"/>
      <c r="D256" s="68"/>
      <c r="E256" s="125"/>
      <c r="F256" s="21"/>
      <c r="G256" s="21">
        <f t="shared" si="6"/>
        <v>0</v>
      </c>
    </row>
    <row r="257" spans="1:7" x14ac:dyDescent="0.25">
      <c r="A257" s="90">
        <v>21.18</v>
      </c>
      <c r="B257" s="13"/>
      <c r="C257" s="24" t="s">
        <v>235</v>
      </c>
      <c r="D257" s="68"/>
      <c r="E257" s="67"/>
      <c r="F257" s="21"/>
      <c r="G257" s="21">
        <f t="shared" si="6"/>
        <v>0</v>
      </c>
    </row>
    <row r="258" spans="1:7" x14ac:dyDescent="0.25">
      <c r="A258" s="90"/>
      <c r="B258" s="13"/>
      <c r="C258" s="24"/>
      <c r="D258" s="68"/>
      <c r="E258" s="67"/>
      <c r="F258" s="21"/>
      <c r="G258" s="21"/>
    </row>
    <row r="259" spans="1:7" x14ac:dyDescent="0.25">
      <c r="A259" s="89"/>
      <c r="B259" s="17" t="s">
        <v>236</v>
      </c>
      <c r="C259" s="24" t="s">
        <v>237</v>
      </c>
      <c r="D259" s="68" t="s">
        <v>28</v>
      </c>
      <c r="E259" s="125">
        <v>4500</v>
      </c>
      <c r="F259" s="21"/>
      <c r="G259" s="21">
        <f>IF(E259="Rate Only","",E259*F259)</f>
        <v>0</v>
      </c>
    </row>
    <row r="260" spans="1:7" x14ac:dyDescent="0.25">
      <c r="A260" s="89"/>
      <c r="B260" s="17"/>
      <c r="C260" s="24"/>
      <c r="D260" s="68"/>
      <c r="E260" s="125"/>
      <c r="F260" s="21"/>
      <c r="G260" s="21"/>
    </row>
    <row r="261" spans="1:7" x14ac:dyDescent="0.25">
      <c r="A261" s="89"/>
      <c r="B261" s="17" t="s">
        <v>238</v>
      </c>
      <c r="C261" s="24" t="s">
        <v>239</v>
      </c>
      <c r="D261" s="68" t="s">
        <v>28</v>
      </c>
      <c r="E261" s="125">
        <v>1200</v>
      </c>
      <c r="F261" s="21"/>
      <c r="G261" s="21">
        <f>IF(E261="Rate Only","",E261*F261)</f>
        <v>0</v>
      </c>
    </row>
    <row r="262" spans="1:7" x14ac:dyDescent="0.25">
      <c r="A262" s="89"/>
      <c r="B262" s="17"/>
      <c r="C262" s="24"/>
      <c r="D262" s="68"/>
      <c r="E262" s="125"/>
      <c r="F262" s="21"/>
      <c r="G262" s="21"/>
    </row>
    <row r="263" spans="1:7" x14ac:dyDescent="0.25">
      <c r="A263" s="89"/>
      <c r="B263" s="17" t="s">
        <v>240</v>
      </c>
      <c r="C263" s="24" t="s">
        <v>241</v>
      </c>
      <c r="D263" s="68" t="s">
        <v>28</v>
      </c>
      <c r="E263" s="125"/>
      <c r="F263" s="21"/>
      <c r="G263" s="21">
        <f>IF(E263="Rate Only","",E263*F263)</f>
        <v>0</v>
      </c>
    </row>
    <row r="264" spans="1:7" x14ac:dyDescent="0.25">
      <c r="A264" s="89"/>
      <c r="B264" s="17"/>
      <c r="C264" s="24"/>
      <c r="D264" s="68"/>
      <c r="E264" s="125"/>
      <c r="F264" s="21"/>
      <c r="G264" s="21">
        <f>IF(E264="Rate Only","",E264*F264)</f>
        <v>0</v>
      </c>
    </row>
    <row r="265" spans="1:7" ht="24" customHeight="1" x14ac:dyDescent="0.25">
      <c r="A265" s="90">
        <v>21.19</v>
      </c>
      <c r="B265" s="13"/>
      <c r="C265" s="24" t="s">
        <v>357</v>
      </c>
      <c r="D265" s="68" t="s">
        <v>28</v>
      </c>
      <c r="E265" s="125">
        <v>10500</v>
      </c>
      <c r="F265" s="21"/>
      <c r="G265" s="21">
        <f>IF(E265="Rate Only","",E265*F265)</f>
        <v>0</v>
      </c>
    </row>
    <row r="266" spans="1:7" x14ac:dyDescent="0.25">
      <c r="A266" s="90"/>
      <c r="B266" s="13"/>
      <c r="C266" s="24"/>
      <c r="D266" s="68"/>
      <c r="E266" s="125"/>
      <c r="F266" s="21"/>
      <c r="G266" s="21">
        <f>IF(E266="Rate Only","",E266*F266)</f>
        <v>0</v>
      </c>
    </row>
    <row r="267" spans="1:7" s="72" customFormat="1" ht="12" x14ac:dyDescent="0.25">
      <c r="A267" s="91" t="s">
        <v>138</v>
      </c>
      <c r="B267" s="201"/>
      <c r="C267" s="24" t="s">
        <v>247</v>
      </c>
      <c r="D267" s="92" t="s">
        <v>28</v>
      </c>
      <c r="E267" s="125">
        <v>14500</v>
      </c>
      <c r="F267" s="93"/>
      <c r="G267" s="21">
        <f>IF(E267="Rate Only","",E267*F267)</f>
        <v>0</v>
      </c>
    </row>
    <row r="268" spans="1:7" ht="12" x14ac:dyDescent="0.25">
      <c r="A268" s="90"/>
      <c r="B268" s="202"/>
      <c r="C268" s="24"/>
      <c r="D268" s="68"/>
      <c r="E268" s="67"/>
      <c r="F268" s="21"/>
      <c r="G268" s="21"/>
    </row>
    <row r="269" spans="1:7" ht="18.45" customHeight="1" x14ac:dyDescent="0.25">
      <c r="A269" s="79" t="s">
        <v>248</v>
      </c>
      <c r="B269" s="80"/>
      <c r="C269" s="48"/>
      <c r="D269" s="48"/>
      <c r="E269" s="48"/>
      <c r="F269" s="49"/>
      <c r="G269" s="50">
        <f>SUM(G242:G268)</f>
        <v>0</v>
      </c>
    </row>
    <row r="270" spans="1:7" s="6" customFormat="1" ht="14.55" customHeight="1" x14ac:dyDescent="0.25">
      <c r="A270" s="95">
        <v>2200</v>
      </c>
      <c r="B270" s="96"/>
      <c r="C270" s="97" t="s">
        <v>34</v>
      </c>
      <c r="D270" s="68"/>
      <c r="E270" s="68"/>
      <c r="F270" s="41"/>
      <c r="G270" s="60"/>
    </row>
    <row r="271" spans="1:7" x14ac:dyDescent="0.25">
      <c r="A271" s="90"/>
      <c r="B271" s="13"/>
      <c r="C271" s="24"/>
      <c r="D271" s="68"/>
      <c r="E271" s="125"/>
      <c r="F271" s="21"/>
      <c r="G271" s="21">
        <f>IF(E271="Rate Only","",E271*F271)</f>
        <v>0</v>
      </c>
    </row>
    <row r="272" spans="1:7" s="6" customFormat="1" ht="24.6" customHeight="1" x14ac:dyDescent="0.25">
      <c r="A272" s="98">
        <v>22.01</v>
      </c>
      <c r="B272" s="13" t="s">
        <v>45</v>
      </c>
      <c r="C272" s="99" t="s">
        <v>92</v>
      </c>
      <c r="D272" s="68" t="s">
        <v>366</v>
      </c>
      <c r="E272" s="100">
        <v>600</v>
      </c>
      <c r="F272" s="41"/>
      <c r="G272" s="21">
        <f>IF(E272="Rate Only","",E272*F272)</f>
        <v>0</v>
      </c>
    </row>
    <row r="273" spans="1:7" s="6" customFormat="1" x14ac:dyDescent="0.25">
      <c r="A273" s="98"/>
      <c r="B273" s="13"/>
      <c r="C273" s="99"/>
      <c r="D273" s="68"/>
      <c r="E273" s="100"/>
      <c r="F273" s="41"/>
      <c r="G273" s="21"/>
    </row>
    <row r="274" spans="1:7" s="6" customFormat="1" ht="22.8" x14ac:dyDescent="0.25">
      <c r="A274" s="98"/>
      <c r="B274" s="13" t="s">
        <v>46</v>
      </c>
      <c r="C274" s="99" t="s">
        <v>604</v>
      </c>
      <c r="D274" s="68" t="s">
        <v>366</v>
      </c>
      <c r="E274" s="100">
        <v>40</v>
      </c>
      <c r="F274" s="41"/>
      <c r="G274" s="21">
        <f>IF(E274="Rate Only","",E274*F274)</f>
        <v>0</v>
      </c>
    </row>
    <row r="275" spans="1:7" x14ac:dyDescent="0.25">
      <c r="A275" s="90"/>
      <c r="B275" s="13"/>
      <c r="C275" s="24"/>
      <c r="D275" s="68"/>
      <c r="E275" s="125"/>
      <c r="F275" s="21"/>
      <c r="G275" s="21">
        <f>IF(E275="Rate Only","",E275*F275)</f>
        <v>0</v>
      </c>
    </row>
    <row r="276" spans="1:7" s="6" customFormat="1" x14ac:dyDescent="0.25">
      <c r="A276" s="98" t="s">
        <v>149</v>
      </c>
      <c r="B276" s="13"/>
      <c r="C276" s="99" t="s">
        <v>195</v>
      </c>
      <c r="D276" s="68"/>
      <c r="E276" s="101"/>
      <c r="F276" s="21"/>
      <c r="G276" s="21">
        <f>IF(E276="Rate Only","",E276*F276)</f>
        <v>0</v>
      </c>
    </row>
    <row r="277" spans="1:7" s="6" customFormat="1" x14ac:dyDescent="0.25">
      <c r="A277" s="98"/>
      <c r="B277" s="13"/>
      <c r="C277" s="99"/>
      <c r="D277" s="68"/>
      <c r="E277" s="101"/>
      <c r="F277" s="21"/>
      <c r="G277" s="21"/>
    </row>
    <row r="278" spans="1:7" s="6" customFormat="1" ht="13.2" x14ac:dyDescent="0.25">
      <c r="A278" s="98"/>
      <c r="B278" s="13" t="s">
        <v>45</v>
      </c>
      <c r="C278" s="24" t="s">
        <v>114</v>
      </c>
      <c r="D278" s="68" t="s">
        <v>366</v>
      </c>
      <c r="E278" s="101">
        <v>120</v>
      </c>
      <c r="F278" s="21"/>
      <c r="G278" s="21">
        <f>IF(E278="Rate Only","",E278*F278)</f>
        <v>0</v>
      </c>
    </row>
    <row r="279" spans="1:7" s="6" customFormat="1" x14ac:dyDescent="0.25">
      <c r="A279" s="98"/>
      <c r="B279" s="13"/>
      <c r="C279" s="24"/>
      <c r="D279" s="68"/>
      <c r="E279" s="101"/>
      <c r="F279" s="21"/>
      <c r="G279" s="21"/>
    </row>
    <row r="280" spans="1:7" s="6" customFormat="1" ht="13.2" x14ac:dyDescent="0.25">
      <c r="A280" s="98"/>
      <c r="B280" s="13" t="s">
        <v>46</v>
      </c>
      <c r="C280" s="24" t="s">
        <v>115</v>
      </c>
      <c r="D280" s="68" t="s">
        <v>366</v>
      </c>
      <c r="E280" s="101">
        <v>220</v>
      </c>
      <c r="F280" s="21"/>
      <c r="G280" s="21">
        <f>IF(E280="Rate Only","",E280*F280)</f>
        <v>0</v>
      </c>
    </row>
    <row r="281" spans="1:7" s="6" customFormat="1" x14ac:dyDescent="0.25">
      <c r="A281" s="98"/>
      <c r="B281" s="13"/>
      <c r="C281" s="24"/>
      <c r="D281" s="68"/>
      <c r="E281" s="101"/>
      <c r="F281" s="21"/>
      <c r="G281" s="21"/>
    </row>
    <row r="282" spans="1:7" s="6" customFormat="1" ht="22.8" x14ac:dyDescent="0.25">
      <c r="A282" s="98"/>
      <c r="B282" s="13" t="s">
        <v>33</v>
      </c>
      <c r="C282" s="24" t="s">
        <v>249</v>
      </c>
      <c r="D282" s="68" t="s">
        <v>366</v>
      </c>
      <c r="E282" s="101">
        <v>620</v>
      </c>
      <c r="F282" s="21"/>
      <c r="G282" s="21">
        <f>IF(E282="Rate Only","",E282*F282)</f>
        <v>0</v>
      </c>
    </row>
    <row r="283" spans="1:7" x14ac:dyDescent="0.25">
      <c r="A283" s="90"/>
      <c r="B283" s="13"/>
      <c r="C283" s="24"/>
      <c r="D283" s="68"/>
      <c r="E283" s="125"/>
      <c r="F283" s="21"/>
      <c r="G283" s="21">
        <f>IF(E283="Rate Only","",E283*F283)</f>
        <v>0</v>
      </c>
    </row>
    <row r="284" spans="1:7" s="6" customFormat="1" x14ac:dyDescent="0.25">
      <c r="A284" s="98">
        <v>22.03</v>
      </c>
      <c r="B284" s="13"/>
      <c r="C284" s="99" t="s">
        <v>170</v>
      </c>
      <c r="D284" s="68"/>
      <c r="E284" s="102"/>
      <c r="F284" s="41"/>
      <c r="G284" s="21">
        <f>IF(E284="Rate Only","",E284*F284)</f>
        <v>0</v>
      </c>
    </row>
    <row r="285" spans="1:7" s="6" customFormat="1" x14ac:dyDescent="0.25">
      <c r="A285" s="98"/>
      <c r="B285" s="13"/>
      <c r="C285" s="99"/>
      <c r="D285" s="68"/>
      <c r="E285" s="102"/>
      <c r="F285" s="41"/>
      <c r="G285" s="21"/>
    </row>
    <row r="286" spans="1:7" s="6" customFormat="1" ht="22.8" x14ac:dyDescent="0.25">
      <c r="A286" s="98"/>
      <c r="B286" s="13" t="s">
        <v>46</v>
      </c>
      <c r="C286" s="99" t="s">
        <v>362</v>
      </c>
      <c r="D286" s="68"/>
      <c r="E286" s="100"/>
      <c r="F286" s="21"/>
      <c r="G286" s="21">
        <f>IF(E286="Rate Only","",E286*F286)</f>
        <v>0</v>
      </c>
    </row>
    <row r="287" spans="1:7" s="6" customFormat="1" x14ac:dyDescent="0.25">
      <c r="A287" s="98"/>
      <c r="B287" s="13"/>
      <c r="C287" s="99"/>
      <c r="D287" s="68"/>
      <c r="E287" s="100"/>
      <c r="F287" s="21"/>
      <c r="G287" s="21"/>
    </row>
    <row r="288" spans="1:7" s="6" customFormat="1" x14ac:dyDescent="0.25">
      <c r="A288" s="98"/>
      <c r="B288" s="13"/>
      <c r="C288" s="99" t="s">
        <v>250</v>
      </c>
      <c r="D288" s="68" t="s">
        <v>27</v>
      </c>
      <c r="E288" s="68">
        <v>60</v>
      </c>
      <c r="F288" s="21"/>
      <c r="G288" s="21">
        <f>IF(E288="Rate Only","",E288*F288)</f>
        <v>0</v>
      </c>
    </row>
    <row r="289" spans="1:7" x14ac:dyDescent="0.25">
      <c r="A289" s="90"/>
      <c r="B289" s="13"/>
      <c r="C289" s="24"/>
      <c r="D289" s="68"/>
      <c r="E289" s="125"/>
      <c r="F289" s="21"/>
      <c r="G289" s="21">
        <f>IF(E289="Rate Only","",E289*F289)</f>
        <v>0</v>
      </c>
    </row>
    <row r="290" spans="1:7" s="6" customFormat="1" x14ac:dyDescent="0.25">
      <c r="A290" s="98">
        <v>22.07</v>
      </c>
      <c r="B290" s="13"/>
      <c r="C290" s="99" t="s">
        <v>69</v>
      </c>
      <c r="D290" s="68"/>
      <c r="E290" s="68"/>
      <c r="F290" s="21"/>
      <c r="G290" s="21">
        <f>IF(E290="Rate Only","",E290*F290)</f>
        <v>0</v>
      </c>
    </row>
    <row r="291" spans="1:7" s="6" customFormat="1" x14ac:dyDescent="0.25">
      <c r="A291" s="98"/>
      <c r="B291" s="13"/>
      <c r="C291" s="99"/>
      <c r="D291" s="68"/>
      <c r="E291" s="68"/>
      <c r="F291" s="21"/>
      <c r="G291" s="21"/>
    </row>
    <row r="292" spans="1:7" s="6" customFormat="1" ht="34.200000000000003" x14ac:dyDescent="0.25">
      <c r="A292" s="98"/>
      <c r="B292" s="13" t="s">
        <v>47</v>
      </c>
      <c r="C292" s="99" t="s">
        <v>430</v>
      </c>
      <c r="D292" s="68" t="s">
        <v>366</v>
      </c>
      <c r="E292" s="100">
        <v>20</v>
      </c>
      <c r="F292" s="21"/>
      <c r="G292" s="21">
        <f>IF(E292="Rate Only","",E292*F292)</f>
        <v>0</v>
      </c>
    </row>
    <row r="293" spans="1:7" s="6" customFormat="1" x14ac:dyDescent="0.25">
      <c r="A293" s="98"/>
      <c r="B293" s="13"/>
      <c r="C293" s="99"/>
      <c r="D293" s="68"/>
      <c r="E293" s="100"/>
      <c r="F293" s="21"/>
      <c r="G293" s="21"/>
    </row>
    <row r="294" spans="1:7" s="6" customFormat="1" ht="22.8" x14ac:dyDescent="0.25">
      <c r="A294" s="98"/>
      <c r="B294" s="13" t="s">
        <v>48</v>
      </c>
      <c r="C294" s="99" t="s">
        <v>251</v>
      </c>
      <c r="D294" s="13" t="s">
        <v>365</v>
      </c>
      <c r="E294" s="100">
        <v>40</v>
      </c>
      <c r="F294" s="21"/>
      <c r="G294" s="21">
        <f t="shared" ref="G294:G302" si="7">IF(E294="Rate Only","",E294*F294)</f>
        <v>0</v>
      </c>
    </row>
    <row r="295" spans="1:7" x14ac:dyDescent="0.25">
      <c r="A295" s="90"/>
      <c r="B295" s="13"/>
      <c r="C295" s="24"/>
      <c r="D295" s="68"/>
      <c r="E295" s="125"/>
      <c r="F295" s="21"/>
      <c r="G295" s="21">
        <f t="shared" si="7"/>
        <v>0</v>
      </c>
    </row>
    <row r="296" spans="1:7" s="6" customFormat="1" ht="13.2" x14ac:dyDescent="0.25">
      <c r="A296" s="98">
        <v>22.08</v>
      </c>
      <c r="B296" s="13"/>
      <c r="C296" s="99" t="s">
        <v>252</v>
      </c>
      <c r="D296" s="68" t="s">
        <v>366</v>
      </c>
      <c r="E296" s="100">
        <v>50</v>
      </c>
      <c r="F296" s="21"/>
      <c r="G296" s="21">
        <f t="shared" si="7"/>
        <v>0</v>
      </c>
    </row>
    <row r="297" spans="1:7" x14ac:dyDescent="0.25">
      <c r="A297" s="90"/>
      <c r="B297" s="13"/>
      <c r="C297" s="24"/>
      <c r="D297" s="68"/>
      <c r="E297" s="125"/>
      <c r="F297" s="21"/>
      <c r="G297" s="21">
        <f t="shared" si="7"/>
        <v>0</v>
      </c>
    </row>
    <row r="298" spans="1:7" s="6" customFormat="1" x14ac:dyDescent="0.25">
      <c r="A298" s="98">
        <v>22.1</v>
      </c>
      <c r="B298" s="13"/>
      <c r="C298" s="99" t="s">
        <v>253</v>
      </c>
      <c r="D298" s="68"/>
      <c r="E298" s="100"/>
      <c r="F298" s="21"/>
      <c r="G298" s="21">
        <f t="shared" si="7"/>
        <v>0</v>
      </c>
    </row>
    <row r="299" spans="1:7" s="6" customFormat="1" x14ac:dyDescent="0.25">
      <c r="A299" s="98"/>
      <c r="B299" s="13"/>
      <c r="C299" s="99"/>
      <c r="D299" s="68"/>
      <c r="E299" s="100"/>
      <c r="F299" s="21"/>
      <c r="G299" s="21"/>
    </row>
    <row r="300" spans="1:7" s="6" customFormat="1" x14ac:dyDescent="0.25">
      <c r="A300" s="98"/>
      <c r="B300" s="103" t="s">
        <v>254</v>
      </c>
      <c r="C300" s="99" t="s">
        <v>255</v>
      </c>
      <c r="D300" s="13" t="s">
        <v>256</v>
      </c>
      <c r="E300" s="100">
        <v>2000</v>
      </c>
      <c r="F300" s="21"/>
      <c r="G300" s="21">
        <f t="shared" si="7"/>
        <v>0</v>
      </c>
    </row>
    <row r="301" spans="1:7" x14ac:dyDescent="0.25">
      <c r="A301" s="90"/>
      <c r="B301" s="13"/>
      <c r="C301" s="24"/>
      <c r="D301" s="68"/>
      <c r="E301" s="100"/>
      <c r="F301" s="21"/>
      <c r="G301" s="21">
        <f t="shared" si="7"/>
        <v>0</v>
      </c>
    </row>
    <row r="302" spans="1:7" s="6" customFormat="1" x14ac:dyDescent="0.25">
      <c r="A302" s="98">
        <v>22.12</v>
      </c>
      <c r="B302" s="13"/>
      <c r="C302" s="99" t="s">
        <v>257</v>
      </c>
      <c r="D302" s="68"/>
      <c r="E302" s="100"/>
      <c r="F302" s="21"/>
      <c r="G302" s="21">
        <f t="shared" si="7"/>
        <v>0</v>
      </c>
    </row>
    <row r="303" spans="1:7" s="6" customFormat="1" x14ac:dyDescent="0.25">
      <c r="A303" s="98"/>
      <c r="B303" s="13"/>
      <c r="C303" s="99"/>
      <c r="D303" s="68"/>
      <c r="E303" s="100"/>
      <c r="F303" s="21"/>
      <c r="G303" s="21"/>
    </row>
    <row r="304" spans="1:7" s="6" customFormat="1" ht="13.2" x14ac:dyDescent="0.25">
      <c r="A304" s="98"/>
      <c r="B304" s="103" t="s">
        <v>45</v>
      </c>
      <c r="C304" s="99" t="s">
        <v>258</v>
      </c>
      <c r="D304" s="68" t="s">
        <v>366</v>
      </c>
      <c r="E304" s="100">
        <v>10</v>
      </c>
      <c r="F304" s="21"/>
      <c r="G304" s="21">
        <f>IF(E304="Rate Only","",E304*F304)</f>
        <v>0</v>
      </c>
    </row>
    <row r="305" spans="1:7" s="6" customFormat="1" x14ac:dyDescent="0.25">
      <c r="A305" s="98"/>
      <c r="B305" s="103"/>
      <c r="C305" s="99"/>
      <c r="D305" s="68"/>
      <c r="E305" s="100"/>
      <c r="F305" s="21"/>
      <c r="G305" s="21"/>
    </row>
    <row r="306" spans="1:7" s="6" customFormat="1" ht="13.2" x14ac:dyDescent="0.25">
      <c r="A306" s="98"/>
      <c r="B306" s="103" t="s">
        <v>260</v>
      </c>
      <c r="C306" s="99" t="s">
        <v>259</v>
      </c>
      <c r="D306" s="68" t="s">
        <v>366</v>
      </c>
      <c r="E306" s="100">
        <v>12</v>
      </c>
      <c r="F306" s="21"/>
      <c r="G306" s="21">
        <f>IF(E306="Rate Only","",E306*F306)</f>
        <v>0</v>
      </c>
    </row>
    <row r="307" spans="1:7" x14ac:dyDescent="0.25">
      <c r="A307" s="90"/>
      <c r="B307" s="13"/>
      <c r="C307" s="24"/>
      <c r="D307" s="68"/>
      <c r="E307" s="100"/>
      <c r="F307" s="21"/>
      <c r="G307" s="21">
        <f>IF(E307="Rate Only","",E307*F307)</f>
        <v>0</v>
      </c>
    </row>
    <row r="308" spans="1:7" s="6" customFormat="1" x14ac:dyDescent="0.25">
      <c r="A308" s="98" t="s">
        <v>196</v>
      </c>
      <c r="B308" s="103"/>
      <c r="C308" s="99" t="s">
        <v>197</v>
      </c>
      <c r="D308" s="13" t="s">
        <v>27</v>
      </c>
      <c r="E308" s="100">
        <v>14</v>
      </c>
      <c r="F308" s="21"/>
      <c r="G308" s="21">
        <f>IF(E308="Rate Only","",E308*F308)</f>
        <v>0</v>
      </c>
    </row>
    <row r="309" spans="1:7" x14ac:dyDescent="0.25">
      <c r="A309" s="90"/>
      <c r="B309" s="13"/>
      <c r="C309" s="24"/>
      <c r="D309" s="68"/>
      <c r="E309" s="100"/>
      <c r="F309" s="21"/>
      <c r="G309" s="21">
        <f>IF(E309="Rate Only","",E309*F309)</f>
        <v>0</v>
      </c>
    </row>
    <row r="310" spans="1:7" s="6" customFormat="1" x14ac:dyDescent="0.25">
      <c r="A310" s="98">
        <v>22.18</v>
      </c>
      <c r="B310" s="103"/>
      <c r="C310" s="99" t="s">
        <v>261</v>
      </c>
      <c r="D310" s="68"/>
      <c r="E310" s="100"/>
      <c r="F310" s="21"/>
      <c r="G310" s="21">
        <f>IF(E310="Rate Only","",E310*F310)</f>
        <v>0</v>
      </c>
    </row>
    <row r="311" spans="1:7" s="6" customFormat="1" x14ac:dyDescent="0.25">
      <c r="A311" s="98"/>
      <c r="B311" s="103"/>
      <c r="C311" s="99"/>
      <c r="D311" s="68"/>
      <c r="E311" s="100"/>
      <c r="F311" s="21"/>
      <c r="G311" s="21"/>
    </row>
    <row r="312" spans="1:7" s="6" customFormat="1" ht="13.2" x14ac:dyDescent="0.25">
      <c r="A312" s="98"/>
      <c r="B312" s="103" t="s">
        <v>45</v>
      </c>
      <c r="C312" s="99" t="s">
        <v>262</v>
      </c>
      <c r="D312" s="17" t="s">
        <v>365</v>
      </c>
      <c r="E312" s="67" t="s">
        <v>400</v>
      </c>
      <c r="F312" s="21"/>
      <c r="G312" s="21" t="str">
        <f>IF(E312="Rate Only","",E312*F312)</f>
        <v/>
      </c>
    </row>
    <row r="313" spans="1:7" s="6" customFormat="1" x14ac:dyDescent="0.25">
      <c r="A313" s="98"/>
      <c r="B313" s="103"/>
      <c r="C313" s="99"/>
      <c r="D313" s="17"/>
      <c r="E313" s="100"/>
      <c r="F313" s="21"/>
      <c r="G313" s="21"/>
    </row>
    <row r="314" spans="1:7" s="6" customFormat="1" ht="13.2" x14ac:dyDescent="0.25">
      <c r="A314" s="98"/>
      <c r="B314" s="103" t="s">
        <v>46</v>
      </c>
      <c r="C314" s="99" t="s">
        <v>263</v>
      </c>
      <c r="D314" s="17" t="s">
        <v>365</v>
      </c>
      <c r="E314" s="67" t="s">
        <v>400</v>
      </c>
      <c r="F314" s="21"/>
      <c r="G314" s="21" t="str">
        <f t="shared" ref="G314:G322" si="8">IF(E314="Rate Only","",E314*F314)</f>
        <v/>
      </c>
    </row>
    <row r="315" spans="1:7" x14ac:dyDescent="0.25">
      <c r="A315" s="90"/>
      <c r="B315" s="13"/>
      <c r="C315" s="24"/>
      <c r="D315" s="68"/>
      <c r="E315" s="100"/>
      <c r="F315" s="21"/>
      <c r="G315" s="21">
        <f t="shared" si="8"/>
        <v>0</v>
      </c>
    </row>
    <row r="316" spans="1:7" s="6" customFormat="1" ht="13.2" x14ac:dyDescent="0.25">
      <c r="A316" s="98">
        <v>22.19</v>
      </c>
      <c r="B316" s="103"/>
      <c r="C316" s="99" t="s">
        <v>264</v>
      </c>
      <c r="D316" s="17" t="s">
        <v>365</v>
      </c>
      <c r="E316" s="67" t="s">
        <v>400</v>
      </c>
      <c r="F316" s="21"/>
      <c r="G316" s="21" t="str">
        <f t="shared" si="8"/>
        <v/>
      </c>
    </row>
    <row r="317" spans="1:7" x14ac:dyDescent="0.25">
      <c r="A317" s="90"/>
      <c r="B317" s="13"/>
      <c r="C317" s="24"/>
      <c r="D317" s="68"/>
      <c r="E317" s="100"/>
      <c r="F317" s="21"/>
      <c r="G317" s="21">
        <f t="shared" si="8"/>
        <v>0</v>
      </c>
    </row>
    <row r="318" spans="1:7" s="6" customFormat="1" ht="13.2" x14ac:dyDescent="0.25">
      <c r="A318" s="98">
        <v>22.2</v>
      </c>
      <c r="B318" s="103"/>
      <c r="C318" s="99" t="s">
        <v>265</v>
      </c>
      <c r="D318" s="17" t="s">
        <v>365</v>
      </c>
      <c r="E318" s="67" t="s">
        <v>400</v>
      </c>
      <c r="F318" s="21"/>
      <c r="G318" s="21" t="str">
        <f t="shared" si="8"/>
        <v/>
      </c>
    </row>
    <row r="319" spans="1:7" x14ac:dyDescent="0.25">
      <c r="A319" s="90"/>
      <c r="B319" s="13"/>
      <c r="C319" s="24"/>
      <c r="D319" s="68"/>
      <c r="E319" s="100"/>
      <c r="F319" s="21"/>
      <c r="G319" s="21">
        <f t="shared" si="8"/>
        <v>0</v>
      </c>
    </row>
    <row r="320" spans="1:7" s="6" customFormat="1" x14ac:dyDescent="0.25">
      <c r="A320" s="98">
        <v>22.21</v>
      </c>
      <c r="B320" s="103"/>
      <c r="C320" s="99" t="s">
        <v>266</v>
      </c>
      <c r="D320" s="13"/>
      <c r="E320" s="100"/>
      <c r="F320" s="21"/>
      <c r="G320" s="21">
        <f t="shared" si="8"/>
        <v>0</v>
      </c>
    </row>
    <row r="321" spans="1:7" x14ac:dyDescent="0.25">
      <c r="A321" s="90"/>
      <c r="B321" s="13"/>
      <c r="C321" s="24"/>
      <c r="D321" s="68"/>
      <c r="E321" s="100"/>
      <c r="F321" s="21"/>
      <c r="G321" s="21">
        <f t="shared" si="8"/>
        <v>0</v>
      </c>
    </row>
    <row r="322" spans="1:7" s="6" customFormat="1" x14ac:dyDescent="0.25">
      <c r="A322" s="98">
        <v>22.23</v>
      </c>
      <c r="B322" s="103" t="s">
        <v>45</v>
      </c>
      <c r="C322" s="99" t="s">
        <v>358</v>
      </c>
      <c r="D322" s="13" t="s">
        <v>70</v>
      </c>
      <c r="E322" s="67" t="s">
        <v>400</v>
      </c>
      <c r="F322" s="21"/>
      <c r="G322" s="21" t="str">
        <f t="shared" si="8"/>
        <v/>
      </c>
    </row>
    <row r="323" spans="1:7" s="6" customFormat="1" x14ac:dyDescent="0.25">
      <c r="A323" s="98"/>
      <c r="B323" s="103"/>
      <c r="C323" s="99"/>
      <c r="D323" s="13"/>
      <c r="E323" s="100"/>
      <c r="F323" s="21"/>
      <c r="G323" s="21"/>
    </row>
    <row r="324" spans="1:7" s="6" customFormat="1" x14ac:dyDescent="0.25">
      <c r="A324" s="98"/>
      <c r="B324" s="103" t="s">
        <v>45</v>
      </c>
      <c r="C324" s="99" t="s">
        <v>267</v>
      </c>
      <c r="D324" s="13" t="s">
        <v>27</v>
      </c>
      <c r="E324" s="67" t="s">
        <v>400</v>
      </c>
      <c r="F324" s="21"/>
      <c r="G324" s="21" t="str">
        <f>IF(E324="Rate Only","",E324*F324)</f>
        <v/>
      </c>
    </row>
    <row r="325" spans="1:7" x14ac:dyDescent="0.25">
      <c r="A325" s="90"/>
      <c r="B325" s="13"/>
      <c r="C325" s="24"/>
      <c r="D325" s="68"/>
      <c r="E325" s="100"/>
      <c r="F325" s="21"/>
      <c r="G325" s="21">
        <f>IF(E325="Rate Only","",E325*F325)</f>
        <v>0</v>
      </c>
    </row>
    <row r="326" spans="1:7" s="6" customFormat="1" x14ac:dyDescent="0.25">
      <c r="A326" s="98">
        <v>22.24</v>
      </c>
      <c r="B326" s="103"/>
      <c r="C326" s="99" t="s">
        <v>268</v>
      </c>
      <c r="D326" s="13" t="s">
        <v>70</v>
      </c>
      <c r="E326" s="67" t="s">
        <v>400</v>
      </c>
      <c r="F326" s="21"/>
      <c r="G326" s="21" t="str">
        <f>IF(E326="Rate Only","",E326*F326)</f>
        <v/>
      </c>
    </row>
    <row r="327" spans="1:7" x14ac:dyDescent="0.25">
      <c r="A327" s="90"/>
      <c r="B327" s="13"/>
      <c r="C327" s="24"/>
      <c r="D327" s="68"/>
      <c r="E327" s="100"/>
      <c r="F327" s="21"/>
      <c r="G327" s="21">
        <f>IF(E327="Rate Only","",E327*F327)</f>
        <v>0</v>
      </c>
    </row>
    <row r="328" spans="1:7" s="6" customFormat="1" ht="13.2" x14ac:dyDescent="0.25">
      <c r="A328" s="98" t="s">
        <v>113</v>
      </c>
      <c r="B328" s="103"/>
      <c r="C328" s="99" t="s">
        <v>269</v>
      </c>
      <c r="D328" s="17" t="s">
        <v>365</v>
      </c>
      <c r="E328" s="100">
        <v>420</v>
      </c>
      <c r="F328" s="21"/>
      <c r="G328" s="21">
        <f>IF(E328="Rate Only","",E328*F328)</f>
        <v>0</v>
      </c>
    </row>
    <row r="329" spans="1:7" x14ac:dyDescent="0.25">
      <c r="A329" s="90"/>
      <c r="B329" s="13"/>
      <c r="C329" s="24"/>
      <c r="D329" s="68"/>
      <c r="E329" s="125"/>
      <c r="F329" s="21"/>
      <c r="G329" s="60"/>
    </row>
    <row r="330" spans="1:7" s="6" customFormat="1" ht="12" x14ac:dyDescent="0.25">
      <c r="A330" s="45" t="s">
        <v>270</v>
      </c>
      <c r="B330" s="46"/>
      <c r="C330" s="94"/>
      <c r="D330" s="94"/>
      <c r="E330" s="104"/>
      <c r="F330" s="105"/>
      <c r="G330" s="106">
        <f>SUM(G272:G329)</f>
        <v>0</v>
      </c>
    </row>
    <row r="331" spans="1:7" s="6" customFormat="1" x14ac:dyDescent="0.25">
      <c r="A331" s="89"/>
      <c r="B331" s="174"/>
      <c r="C331" s="175"/>
      <c r="D331" s="107"/>
      <c r="E331" s="176"/>
      <c r="F331" s="108"/>
      <c r="G331" s="66"/>
    </row>
    <row r="332" spans="1:7" s="6" customFormat="1" ht="24" x14ac:dyDescent="0.25">
      <c r="A332" s="4" t="s">
        <v>43</v>
      </c>
      <c r="B332" s="187" t="s">
        <v>5</v>
      </c>
      <c r="C332" s="187" t="s">
        <v>39</v>
      </c>
      <c r="D332" s="4" t="s">
        <v>40</v>
      </c>
      <c r="E332" s="4" t="s">
        <v>41</v>
      </c>
      <c r="F332" s="185" t="s">
        <v>352</v>
      </c>
      <c r="G332" s="186" t="s">
        <v>353</v>
      </c>
    </row>
    <row r="333" spans="1:7" s="6" customFormat="1" ht="36" x14ac:dyDescent="0.25">
      <c r="A333" s="65">
        <v>2300</v>
      </c>
      <c r="B333" s="8"/>
      <c r="C333" s="12" t="s">
        <v>36</v>
      </c>
      <c r="D333" s="13"/>
      <c r="E333" s="13"/>
      <c r="F333" s="21"/>
      <c r="G333" s="60"/>
    </row>
    <row r="334" spans="1:7" s="6" customFormat="1" ht="12" x14ac:dyDescent="0.25">
      <c r="A334" s="65"/>
      <c r="B334" s="8"/>
      <c r="C334" s="12"/>
      <c r="D334" s="13"/>
      <c r="E334" s="13"/>
      <c r="F334" s="21"/>
      <c r="G334" s="60"/>
    </row>
    <row r="335" spans="1:7" s="6" customFormat="1" x14ac:dyDescent="0.25">
      <c r="A335" s="62">
        <v>23.01</v>
      </c>
      <c r="B335" s="13"/>
      <c r="C335" s="16" t="s">
        <v>271</v>
      </c>
      <c r="D335" s="13"/>
      <c r="E335" s="67"/>
      <c r="F335" s="21"/>
      <c r="G335" s="21">
        <f>IF(E335="Rate Only","",E335*F335)</f>
        <v>0</v>
      </c>
    </row>
    <row r="336" spans="1:7" s="6" customFormat="1" ht="12" x14ac:dyDescent="0.25">
      <c r="A336" s="65"/>
      <c r="B336" s="8"/>
      <c r="C336" s="12"/>
      <c r="D336" s="13"/>
      <c r="E336" s="13"/>
      <c r="F336" s="21"/>
      <c r="G336" s="60"/>
    </row>
    <row r="337" spans="1:7" s="6" customFormat="1" x14ac:dyDescent="0.25">
      <c r="A337" s="62"/>
      <c r="B337" s="13" t="s">
        <v>45</v>
      </c>
      <c r="C337" s="16" t="s">
        <v>272</v>
      </c>
      <c r="D337" s="13" t="s">
        <v>27</v>
      </c>
      <c r="E337" s="67">
        <v>20000</v>
      </c>
      <c r="F337" s="21"/>
      <c r="G337" s="21">
        <f>IF(E337="Rate Only","",E337*F337)</f>
        <v>0</v>
      </c>
    </row>
    <row r="338" spans="1:7" s="6" customFormat="1" ht="12" x14ac:dyDescent="0.25">
      <c r="A338" s="65"/>
      <c r="B338" s="8"/>
      <c r="C338" s="12"/>
      <c r="D338" s="13"/>
      <c r="E338" s="13"/>
      <c r="F338" s="21"/>
      <c r="G338" s="60"/>
    </row>
    <row r="339" spans="1:7" s="6" customFormat="1" x14ac:dyDescent="0.25">
      <c r="A339" s="62">
        <v>23.04</v>
      </c>
      <c r="B339" s="13"/>
      <c r="C339" s="109" t="s">
        <v>273</v>
      </c>
      <c r="D339" s="13"/>
      <c r="E339" s="67"/>
      <c r="F339" s="21"/>
      <c r="G339" s="21">
        <f>IF(E339="Rate Only","",E339*F339)</f>
        <v>0</v>
      </c>
    </row>
    <row r="340" spans="1:7" s="6" customFormat="1" ht="12" x14ac:dyDescent="0.25">
      <c r="A340" s="65"/>
      <c r="B340" s="8"/>
      <c r="C340" s="12"/>
      <c r="D340" s="13"/>
      <c r="E340" s="13"/>
      <c r="F340" s="21"/>
      <c r="G340" s="60"/>
    </row>
    <row r="341" spans="1:7" s="6" customFormat="1" x14ac:dyDescent="0.25">
      <c r="A341" s="62"/>
      <c r="B341" s="13" t="s">
        <v>45</v>
      </c>
      <c r="C341" s="109" t="s">
        <v>274</v>
      </c>
      <c r="D341" s="68" t="s">
        <v>28</v>
      </c>
      <c r="E341" s="67">
        <v>220</v>
      </c>
      <c r="F341" s="21"/>
      <c r="G341" s="21">
        <f>IF(E341="Rate Only","",E341*F341)</f>
        <v>0</v>
      </c>
    </row>
    <row r="342" spans="1:7" s="6" customFormat="1" ht="12" x14ac:dyDescent="0.25">
      <c r="A342" s="65"/>
      <c r="B342" s="8"/>
      <c r="C342" s="12"/>
      <c r="D342" s="13"/>
      <c r="E342" s="13"/>
      <c r="F342" s="21"/>
      <c r="G342" s="60"/>
    </row>
    <row r="343" spans="1:7" s="6" customFormat="1" ht="13.2" x14ac:dyDescent="0.25">
      <c r="A343" s="62"/>
      <c r="B343" s="13" t="s">
        <v>46</v>
      </c>
      <c r="C343" s="109" t="s">
        <v>275</v>
      </c>
      <c r="D343" s="17" t="s">
        <v>365</v>
      </c>
      <c r="E343" s="67">
        <v>800</v>
      </c>
      <c r="F343" s="21"/>
      <c r="G343" s="21">
        <f>IF(E343="Rate Only","",E343*F343)</f>
        <v>0</v>
      </c>
    </row>
    <row r="344" spans="1:7" s="6" customFormat="1" ht="12" x14ac:dyDescent="0.25">
      <c r="A344" s="65"/>
      <c r="B344" s="8"/>
      <c r="C344" s="12"/>
      <c r="D344" s="13"/>
      <c r="E344" s="13"/>
      <c r="F344" s="21"/>
      <c r="G344" s="60"/>
    </row>
    <row r="345" spans="1:7" s="6" customFormat="1" ht="22.8" x14ac:dyDescent="0.25">
      <c r="A345" s="62">
        <v>23.05</v>
      </c>
      <c r="B345" s="13"/>
      <c r="C345" s="109" t="s">
        <v>360</v>
      </c>
      <c r="D345" s="13"/>
      <c r="E345" s="67"/>
      <c r="F345" s="21"/>
      <c r="G345" s="21">
        <f>IF(E345="Rate Only","",E345*F345)</f>
        <v>0</v>
      </c>
    </row>
    <row r="346" spans="1:7" s="6" customFormat="1" x14ac:dyDescent="0.25">
      <c r="A346" s="62"/>
      <c r="B346" s="13"/>
      <c r="C346" s="109"/>
      <c r="D346" s="13"/>
      <c r="E346" s="67"/>
      <c r="F346" s="21"/>
      <c r="G346" s="21"/>
    </row>
    <row r="347" spans="1:7" s="6" customFormat="1" ht="13.2" x14ac:dyDescent="0.25">
      <c r="A347" s="62"/>
      <c r="B347" s="13" t="s">
        <v>46</v>
      </c>
      <c r="C347" s="109" t="s">
        <v>275</v>
      </c>
      <c r="D347" s="17" t="s">
        <v>365</v>
      </c>
      <c r="E347" s="67">
        <v>30</v>
      </c>
      <c r="F347" s="21"/>
      <c r="G347" s="21">
        <f>IF(E347="Rate Only","",E347*F347)</f>
        <v>0</v>
      </c>
    </row>
    <row r="348" spans="1:7" s="6" customFormat="1" x14ac:dyDescent="0.25">
      <c r="A348" s="62"/>
      <c r="B348" s="13"/>
      <c r="C348" s="109"/>
      <c r="D348" s="13"/>
      <c r="E348" s="67"/>
      <c r="F348" s="21"/>
      <c r="G348" s="21"/>
    </row>
    <row r="349" spans="1:7" s="6" customFormat="1" x14ac:dyDescent="0.25">
      <c r="A349" s="62">
        <v>23.07</v>
      </c>
      <c r="B349" s="13"/>
      <c r="C349" s="109" t="s">
        <v>276</v>
      </c>
      <c r="D349" s="13"/>
      <c r="E349" s="67"/>
      <c r="F349" s="21"/>
      <c r="G349" s="21">
        <f>IF(E349="Rate Only","",E349*F349)</f>
        <v>0</v>
      </c>
    </row>
    <row r="350" spans="1:7" s="6" customFormat="1" x14ac:dyDescent="0.25">
      <c r="A350" s="62"/>
      <c r="B350" s="13"/>
      <c r="C350" s="109"/>
      <c r="D350" s="13"/>
      <c r="E350" s="67"/>
      <c r="F350" s="21"/>
      <c r="G350" s="21"/>
    </row>
    <row r="351" spans="1:7" s="6" customFormat="1" ht="13.2" x14ac:dyDescent="0.25">
      <c r="A351" s="62"/>
      <c r="B351" s="13" t="s">
        <v>45</v>
      </c>
      <c r="C351" s="109" t="s">
        <v>277</v>
      </c>
      <c r="D351" s="17" t="s">
        <v>365</v>
      </c>
      <c r="E351" s="110">
        <v>33750</v>
      </c>
      <c r="F351" s="21"/>
      <c r="G351" s="21">
        <f>IF(E351="Rate Only","",E351*F351)</f>
        <v>0</v>
      </c>
    </row>
    <row r="352" spans="1:7" s="6" customFormat="1" x14ac:dyDescent="0.25">
      <c r="A352" s="62"/>
      <c r="B352" s="13"/>
      <c r="C352" s="109"/>
      <c r="D352" s="13"/>
      <c r="E352" s="67"/>
      <c r="F352" s="21"/>
      <c r="G352" s="21"/>
    </row>
    <row r="353" spans="1:7" s="6" customFormat="1" ht="13.2" x14ac:dyDescent="0.25">
      <c r="A353" s="62"/>
      <c r="B353" s="13" t="s">
        <v>46</v>
      </c>
      <c r="C353" s="109" t="s">
        <v>278</v>
      </c>
      <c r="D353" s="17" t="s">
        <v>365</v>
      </c>
      <c r="E353" s="110">
        <v>2250</v>
      </c>
      <c r="F353" s="21"/>
      <c r="G353" s="21">
        <f>IF(E353="Rate Only","",E353*F353)</f>
        <v>0</v>
      </c>
    </row>
    <row r="354" spans="1:7" s="6" customFormat="1" x14ac:dyDescent="0.25">
      <c r="A354" s="62"/>
      <c r="B354" s="13"/>
      <c r="C354" s="109"/>
      <c r="D354" s="17"/>
      <c r="E354" s="110"/>
      <c r="F354" s="21"/>
      <c r="G354" s="21"/>
    </row>
    <row r="355" spans="1:7" s="6" customFormat="1" x14ac:dyDescent="0.25">
      <c r="A355" s="62" t="s">
        <v>198</v>
      </c>
      <c r="B355" s="13"/>
      <c r="C355" s="196" t="s">
        <v>199</v>
      </c>
      <c r="D355" s="13"/>
      <c r="E355" s="67"/>
      <c r="F355" s="21"/>
      <c r="G355" s="21">
        <f>IF(E355="Rate Only","",E355*F355)</f>
        <v>0</v>
      </c>
    </row>
    <row r="356" spans="1:7" s="6" customFormat="1" x14ac:dyDescent="0.25">
      <c r="A356" s="88"/>
      <c r="B356" s="13"/>
      <c r="C356" s="196"/>
      <c r="D356" s="13"/>
      <c r="E356" s="67"/>
      <c r="F356" s="21"/>
      <c r="G356" s="21"/>
    </row>
    <row r="357" spans="1:7" s="6" customFormat="1" ht="35.700000000000003" customHeight="1" x14ac:dyDescent="0.25">
      <c r="A357" s="88"/>
      <c r="B357" s="17" t="s">
        <v>45</v>
      </c>
      <c r="C357" s="196" t="s">
        <v>605</v>
      </c>
      <c r="D357" s="13"/>
      <c r="E357" s="13"/>
      <c r="F357" s="21"/>
      <c r="G357" s="21">
        <f>IF(E357="Rate Only","",E357*F357)</f>
        <v>0</v>
      </c>
    </row>
    <row r="358" spans="1:7" s="6" customFormat="1" x14ac:dyDescent="0.25">
      <c r="A358" s="88"/>
      <c r="B358" s="13"/>
      <c r="C358" s="196"/>
      <c r="D358" s="13"/>
      <c r="E358" s="67"/>
      <c r="F358" s="21"/>
      <c r="G358" s="21"/>
    </row>
    <row r="359" spans="1:7" s="6" customFormat="1" ht="13.2" x14ac:dyDescent="0.25">
      <c r="A359" s="88"/>
      <c r="B359" s="17" t="s">
        <v>6</v>
      </c>
      <c r="C359" s="196" t="s">
        <v>200</v>
      </c>
      <c r="D359" s="17" t="s">
        <v>365</v>
      </c>
      <c r="E359" s="110">
        <v>45000</v>
      </c>
      <c r="F359" s="21"/>
      <c r="G359" s="21">
        <f>IF(E359="Rate Only","",E359*F359)</f>
        <v>0</v>
      </c>
    </row>
    <row r="360" spans="1:7" s="6" customFormat="1" x14ac:dyDescent="0.25">
      <c r="A360" s="88"/>
      <c r="B360" s="13"/>
      <c r="C360" s="196"/>
      <c r="D360" s="13"/>
      <c r="E360" s="67"/>
      <c r="F360" s="21"/>
      <c r="G360" s="21"/>
    </row>
    <row r="361" spans="1:7" s="6" customFormat="1" ht="13.2" x14ac:dyDescent="0.25">
      <c r="A361" s="88"/>
      <c r="B361" s="17" t="s">
        <v>7</v>
      </c>
      <c r="C361" s="196" t="s">
        <v>201</v>
      </c>
      <c r="D361" s="17" t="s">
        <v>365</v>
      </c>
      <c r="E361" s="110">
        <v>30000</v>
      </c>
      <c r="F361" s="21"/>
      <c r="G361" s="21">
        <f>IF(E361="Rate Only","",E361*F361)</f>
        <v>0</v>
      </c>
    </row>
    <row r="362" spans="1:7" s="6" customFormat="1" x14ac:dyDescent="0.25">
      <c r="A362" s="88"/>
      <c r="B362" s="13"/>
      <c r="C362" s="196"/>
      <c r="D362" s="13"/>
      <c r="E362" s="67"/>
      <c r="F362" s="21"/>
      <c r="G362" s="21"/>
    </row>
    <row r="363" spans="1:7" s="6" customFormat="1" ht="34.200000000000003" x14ac:dyDescent="0.25">
      <c r="A363" s="88"/>
      <c r="B363" s="17" t="s">
        <v>46</v>
      </c>
      <c r="C363" s="196" t="s">
        <v>202</v>
      </c>
      <c r="D363" s="68" t="s">
        <v>28</v>
      </c>
      <c r="E363" s="13">
        <v>95</v>
      </c>
      <c r="F363" s="21"/>
      <c r="G363" s="21">
        <f>IF(E363="Rate Only","",E363*F363)</f>
        <v>0</v>
      </c>
    </row>
    <row r="364" spans="1:7" s="6" customFormat="1" x14ac:dyDescent="0.25">
      <c r="A364" s="88"/>
      <c r="B364" s="13"/>
      <c r="C364" s="196"/>
      <c r="D364" s="13"/>
      <c r="E364" s="67"/>
      <c r="F364" s="21"/>
      <c r="G364" s="21"/>
    </row>
    <row r="365" spans="1:7" s="6" customFormat="1" x14ac:dyDescent="0.25">
      <c r="A365" s="62">
        <v>23.12</v>
      </c>
      <c r="B365" s="111"/>
      <c r="C365" s="196" t="s">
        <v>340</v>
      </c>
      <c r="D365" s="68"/>
      <c r="E365" s="13"/>
      <c r="F365" s="21"/>
      <c r="G365" s="21">
        <f>IF(E365="Rate Only","",E365*F365)</f>
        <v>0</v>
      </c>
    </row>
    <row r="366" spans="1:7" s="6" customFormat="1" x14ac:dyDescent="0.25">
      <c r="A366" s="88"/>
      <c r="B366" s="13"/>
      <c r="C366" s="196"/>
      <c r="D366" s="13"/>
      <c r="E366" s="67"/>
      <c r="F366" s="21"/>
      <c r="G366" s="21"/>
    </row>
    <row r="367" spans="1:7" s="6" customFormat="1" x14ac:dyDescent="0.25">
      <c r="A367" s="62"/>
      <c r="B367" s="111" t="s">
        <v>33</v>
      </c>
      <c r="C367" s="196" t="s">
        <v>550</v>
      </c>
      <c r="D367" s="68" t="s">
        <v>256</v>
      </c>
      <c r="E367" s="13">
        <v>166650</v>
      </c>
      <c r="F367" s="21"/>
      <c r="G367" s="21">
        <f>IF(E367="Rate Only","",E367*F367)</f>
        <v>0</v>
      </c>
    </row>
    <row r="368" spans="1:7" s="6" customFormat="1" x14ac:dyDescent="0.25">
      <c r="A368" s="88"/>
      <c r="B368" s="13"/>
      <c r="C368" s="196"/>
      <c r="D368" s="13"/>
      <c r="E368" s="67"/>
      <c r="F368" s="21"/>
      <c r="G368" s="21"/>
    </row>
    <row r="369" spans="1:7" s="6" customFormat="1" ht="34.200000000000003" x14ac:dyDescent="0.25">
      <c r="A369" s="62" t="s">
        <v>279</v>
      </c>
      <c r="B369" s="8"/>
      <c r="C369" s="24" t="s">
        <v>359</v>
      </c>
      <c r="D369" s="13" t="s">
        <v>365</v>
      </c>
      <c r="E369" s="13">
        <v>150</v>
      </c>
      <c r="F369" s="21"/>
      <c r="G369" s="21">
        <f>IF(E369="Rate Only","",E369*F369)</f>
        <v>0</v>
      </c>
    </row>
    <row r="370" spans="1:7" s="6" customFormat="1" x14ac:dyDescent="0.25">
      <c r="A370" s="88"/>
      <c r="B370" s="13"/>
      <c r="C370" s="196"/>
      <c r="D370" s="13"/>
      <c r="E370" s="67"/>
      <c r="F370" s="21"/>
      <c r="G370" s="21"/>
    </row>
    <row r="371" spans="1:7" ht="13.2" x14ac:dyDescent="0.25">
      <c r="A371" s="62" t="s">
        <v>280</v>
      </c>
      <c r="B371" s="8"/>
      <c r="C371" s="24" t="s">
        <v>281</v>
      </c>
      <c r="D371" s="13" t="s">
        <v>365</v>
      </c>
      <c r="E371" s="13">
        <v>150</v>
      </c>
      <c r="F371" s="21"/>
      <c r="G371" s="21">
        <f>IF(E371="Rate Only","",E371*F371)</f>
        <v>0</v>
      </c>
    </row>
    <row r="372" spans="1:7" s="6" customFormat="1" x14ac:dyDescent="0.25">
      <c r="A372" s="88"/>
      <c r="B372" s="13"/>
      <c r="C372" s="196"/>
      <c r="D372" s="13"/>
      <c r="E372" s="67"/>
      <c r="F372" s="21"/>
      <c r="G372" s="21"/>
    </row>
    <row r="373" spans="1:7" ht="15.75" customHeight="1" x14ac:dyDescent="0.25">
      <c r="A373" s="45" t="s">
        <v>282</v>
      </c>
      <c r="B373" s="46"/>
      <c r="C373" s="47"/>
      <c r="D373" s="48"/>
      <c r="E373" s="48"/>
      <c r="F373" s="49"/>
      <c r="G373" s="106">
        <f>SUM(G335:G372)</f>
        <v>0</v>
      </c>
    </row>
    <row r="374" spans="1:7" ht="24" x14ac:dyDescent="0.25">
      <c r="A374" s="65">
        <v>2500</v>
      </c>
      <c r="B374" s="8"/>
      <c r="C374" s="112" t="s">
        <v>285</v>
      </c>
      <c r="D374" s="13"/>
      <c r="E374" s="13"/>
      <c r="F374" s="21"/>
      <c r="G374" s="60"/>
    </row>
    <row r="375" spans="1:7" ht="12" x14ac:dyDescent="0.25">
      <c r="A375" s="65"/>
      <c r="B375" s="8"/>
      <c r="C375" s="112"/>
      <c r="D375" s="13"/>
      <c r="E375" s="13"/>
      <c r="F375" s="21"/>
      <c r="G375" s="60"/>
    </row>
    <row r="376" spans="1:7" ht="12" x14ac:dyDescent="0.25">
      <c r="A376" s="62">
        <v>25.01</v>
      </c>
      <c r="B376" s="8"/>
      <c r="C376" s="24" t="s">
        <v>284</v>
      </c>
      <c r="D376" s="13"/>
      <c r="E376" s="13"/>
      <c r="F376" s="21"/>
      <c r="G376" s="21">
        <f>IF(E376="Rate Only","",E376*F376)</f>
        <v>0</v>
      </c>
    </row>
    <row r="377" spans="1:7" ht="12" x14ac:dyDescent="0.25">
      <c r="A377" s="62"/>
      <c r="B377" s="8"/>
      <c r="C377" s="24"/>
      <c r="D377" s="13"/>
      <c r="E377" s="13"/>
      <c r="F377" s="21"/>
      <c r="G377" s="21"/>
    </row>
    <row r="378" spans="1:7" ht="13.2" x14ac:dyDescent="0.25">
      <c r="A378" s="62"/>
      <c r="B378" s="13" t="s">
        <v>46</v>
      </c>
      <c r="C378" s="16" t="s">
        <v>2</v>
      </c>
      <c r="D378" s="13" t="s">
        <v>365</v>
      </c>
      <c r="E378" s="113">
        <v>4500</v>
      </c>
      <c r="F378" s="21"/>
      <c r="G378" s="21">
        <f>IF(E378="Rate Only","",E378*F378)</f>
        <v>0</v>
      </c>
    </row>
    <row r="379" spans="1:7" x14ac:dyDescent="0.25">
      <c r="A379" s="62"/>
      <c r="B379" s="13"/>
      <c r="C379" s="16"/>
      <c r="D379" s="13"/>
      <c r="E379" s="113"/>
      <c r="F379" s="21"/>
      <c r="G379" s="21"/>
    </row>
    <row r="380" spans="1:7" ht="12" x14ac:dyDescent="0.25">
      <c r="A380" s="62">
        <v>25.03</v>
      </c>
      <c r="B380" s="13"/>
      <c r="C380" s="42" t="s">
        <v>288</v>
      </c>
      <c r="D380" s="8"/>
      <c r="E380" s="114"/>
      <c r="F380" s="37"/>
      <c r="G380" s="21">
        <f>IF(E380="Rate Only","",E380*F380)</f>
        <v>0</v>
      </c>
    </row>
    <row r="381" spans="1:7" ht="12" x14ac:dyDescent="0.25">
      <c r="A381" s="62"/>
      <c r="B381" s="13"/>
      <c r="C381" s="42"/>
      <c r="D381" s="8"/>
      <c r="E381" s="114"/>
      <c r="F381" s="37"/>
      <c r="G381" s="21"/>
    </row>
    <row r="382" spans="1:7" x14ac:dyDescent="0.25">
      <c r="A382" s="62"/>
      <c r="B382" s="13" t="s">
        <v>46</v>
      </c>
      <c r="C382" s="115" t="s">
        <v>289</v>
      </c>
      <c r="D382" s="13" t="s">
        <v>28</v>
      </c>
      <c r="E382" s="67">
        <v>620</v>
      </c>
      <c r="F382" s="21"/>
      <c r="G382" s="21">
        <f>IF(E382="Rate Only","",E382*F382)</f>
        <v>0</v>
      </c>
    </row>
    <row r="383" spans="1:7" x14ac:dyDescent="0.25">
      <c r="A383" s="62"/>
      <c r="B383" s="13"/>
      <c r="C383" s="115"/>
      <c r="D383" s="13"/>
      <c r="E383" s="67"/>
      <c r="F383" s="21"/>
      <c r="G383" s="21"/>
    </row>
    <row r="384" spans="1:7" x14ac:dyDescent="0.25">
      <c r="A384" s="62">
        <v>25.04</v>
      </c>
      <c r="B384" s="13"/>
      <c r="C384" s="16" t="s">
        <v>286</v>
      </c>
      <c r="D384" s="13"/>
      <c r="E384" s="43"/>
      <c r="F384" s="21"/>
      <c r="G384" s="21">
        <f>IF(E384="Rate Only","",E384*F384)</f>
        <v>0</v>
      </c>
    </row>
    <row r="385" spans="1:7" x14ac:dyDescent="0.25">
      <c r="A385" s="62"/>
      <c r="B385" s="13"/>
      <c r="C385" s="16"/>
      <c r="D385" s="13"/>
      <c r="E385" s="43"/>
      <c r="F385" s="21"/>
      <c r="G385" s="21"/>
    </row>
    <row r="386" spans="1:7" ht="22.8" x14ac:dyDescent="0.25">
      <c r="A386" s="62"/>
      <c r="B386" s="13" t="s">
        <v>48</v>
      </c>
      <c r="C386" s="16" t="s">
        <v>287</v>
      </c>
      <c r="D386" s="13" t="s">
        <v>365</v>
      </c>
      <c r="E386" s="43">
        <v>18800</v>
      </c>
      <c r="F386" s="21"/>
      <c r="G386" s="21">
        <f>IF(E386="Rate Only","",E386*F386)</f>
        <v>0</v>
      </c>
    </row>
    <row r="387" spans="1:7" x14ac:dyDescent="0.25">
      <c r="A387" s="62"/>
      <c r="B387" s="22"/>
      <c r="C387" s="16"/>
      <c r="D387" s="116"/>
      <c r="E387" s="20"/>
      <c r="F387" s="21"/>
      <c r="G387" s="21">
        <f>IF(E387="Rate Only","",E387*F387)</f>
        <v>0</v>
      </c>
    </row>
    <row r="388" spans="1:7" ht="16.8" customHeight="1" x14ac:dyDescent="0.25">
      <c r="A388" s="45" t="s">
        <v>283</v>
      </c>
      <c r="B388" s="46"/>
      <c r="C388" s="47"/>
      <c r="D388" s="48"/>
      <c r="E388" s="48"/>
      <c r="F388" s="49"/>
      <c r="G388" s="106">
        <f>SUM(G378:G386)</f>
        <v>0</v>
      </c>
    </row>
    <row r="389" spans="1:7" ht="16.05" customHeight="1" x14ac:dyDescent="0.25">
      <c r="A389" s="65">
        <v>2600</v>
      </c>
      <c r="B389" s="8"/>
      <c r="C389" s="12" t="s">
        <v>19</v>
      </c>
      <c r="D389" s="13"/>
      <c r="E389" s="13"/>
      <c r="F389" s="21"/>
      <c r="G389" s="60"/>
    </row>
    <row r="390" spans="1:7" ht="12" x14ac:dyDescent="0.25">
      <c r="A390" s="65"/>
      <c r="B390" s="8"/>
      <c r="C390" s="12"/>
      <c r="D390" s="13"/>
      <c r="E390" s="13"/>
      <c r="F390" s="21"/>
      <c r="G390" s="60"/>
    </row>
    <row r="391" spans="1:7" x14ac:dyDescent="0.25">
      <c r="A391" s="62">
        <v>26.01</v>
      </c>
      <c r="B391" s="13"/>
      <c r="C391" s="16" t="s">
        <v>290</v>
      </c>
      <c r="D391" s="13"/>
      <c r="E391" s="13"/>
      <c r="F391" s="21"/>
      <c r="G391" s="21">
        <f>IF(E391="Rate Only","",E391*F391)</f>
        <v>0</v>
      </c>
    </row>
    <row r="392" spans="1:7" x14ac:dyDescent="0.25">
      <c r="A392" s="62"/>
      <c r="B392" s="13"/>
      <c r="C392" s="16"/>
      <c r="D392" s="13"/>
      <c r="E392" s="13"/>
      <c r="F392" s="21"/>
      <c r="G392" s="21"/>
    </row>
    <row r="393" spans="1:7" x14ac:dyDescent="0.25">
      <c r="A393" s="62"/>
      <c r="B393" s="13" t="s">
        <v>46</v>
      </c>
      <c r="C393" s="16" t="s">
        <v>291</v>
      </c>
      <c r="D393" s="13" t="s">
        <v>28</v>
      </c>
      <c r="E393" s="13">
        <v>8500</v>
      </c>
      <c r="F393" s="21"/>
      <c r="G393" s="21">
        <f>IF(E393="Rate Only","",E393*F393)</f>
        <v>0</v>
      </c>
    </row>
    <row r="394" spans="1:7" x14ac:dyDescent="0.25">
      <c r="A394" s="62"/>
      <c r="B394" s="13"/>
      <c r="C394" s="16"/>
      <c r="D394" s="13"/>
      <c r="E394" s="13"/>
      <c r="F394" s="21"/>
      <c r="G394" s="21"/>
    </row>
    <row r="395" spans="1:7" ht="13.2" x14ac:dyDescent="0.25">
      <c r="A395" s="62">
        <v>26.02</v>
      </c>
      <c r="B395" s="13"/>
      <c r="C395" s="16" t="s">
        <v>292</v>
      </c>
      <c r="D395" s="13" t="s">
        <v>365</v>
      </c>
      <c r="E395" s="13">
        <v>5000</v>
      </c>
      <c r="F395" s="21"/>
      <c r="G395" s="21">
        <f>IF(E395="Rate Only","",E395*F395)</f>
        <v>0</v>
      </c>
    </row>
    <row r="396" spans="1:7" x14ac:dyDescent="0.25">
      <c r="A396" s="62"/>
      <c r="B396" s="13"/>
      <c r="C396" s="16"/>
      <c r="D396" s="13"/>
      <c r="E396" s="13"/>
      <c r="F396" s="21"/>
      <c r="G396" s="21"/>
    </row>
    <row r="397" spans="1:7" x14ac:dyDescent="0.25">
      <c r="A397" s="62">
        <v>26.03</v>
      </c>
      <c r="B397" s="13"/>
      <c r="C397" s="16" t="s">
        <v>293</v>
      </c>
      <c r="D397" s="13"/>
      <c r="E397" s="13"/>
      <c r="F397" s="21"/>
      <c r="G397" s="21">
        <f>IF(E397="Rate Only","",E397*F397)</f>
        <v>0</v>
      </c>
    </row>
    <row r="398" spans="1:7" x14ac:dyDescent="0.25">
      <c r="A398" s="62"/>
      <c r="B398" s="13"/>
      <c r="C398" s="16"/>
      <c r="D398" s="13"/>
      <c r="E398" s="13"/>
      <c r="F398" s="21"/>
      <c r="G398" s="21"/>
    </row>
    <row r="399" spans="1:7" ht="34.200000000000003" x14ac:dyDescent="0.25">
      <c r="A399" s="62"/>
      <c r="B399" s="195" t="s">
        <v>45</v>
      </c>
      <c r="C399" s="16" t="s">
        <v>606</v>
      </c>
      <c r="D399" s="13" t="s">
        <v>28</v>
      </c>
      <c r="E399" s="67">
        <v>1620</v>
      </c>
      <c r="F399" s="21"/>
      <c r="G399" s="21">
        <f>IF(E399="Rate Only","",E399*F399)</f>
        <v>0</v>
      </c>
    </row>
    <row r="400" spans="1:7" x14ac:dyDescent="0.25">
      <c r="A400" s="62"/>
      <c r="B400" s="195"/>
      <c r="C400" s="16"/>
      <c r="D400" s="13"/>
      <c r="E400" s="67"/>
      <c r="F400" s="21"/>
      <c r="G400" s="21"/>
    </row>
    <row r="401" spans="1:7" x14ac:dyDescent="0.25">
      <c r="A401" s="62"/>
      <c r="B401" s="13" t="s">
        <v>46</v>
      </c>
      <c r="C401" s="16" t="s">
        <v>294</v>
      </c>
      <c r="D401" s="13"/>
      <c r="E401" s="67"/>
      <c r="F401" s="21"/>
      <c r="G401" s="21">
        <f>IF(E401="Rate Only","",E401*F401)</f>
        <v>0</v>
      </c>
    </row>
    <row r="402" spans="1:7" x14ac:dyDescent="0.25">
      <c r="A402" s="62"/>
      <c r="B402" s="13"/>
      <c r="C402" s="16"/>
      <c r="D402" s="13"/>
      <c r="E402" s="67"/>
      <c r="F402" s="21"/>
      <c r="G402" s="21"/>
    </row>
    <row r="403" spans="1:7" ht="22.8" x14ac:dyDescent="0.25">
      <c r="A403" s="62"/>
      <c r="B403" s="61" t="s">
        <v>343</v>
      </c>
      <c r="C403" s="16" t="s">
        <v>607</v>
      </c>
      <c r="D403" s="13" t="s">
        <v>28</v>
      </c>
      <c r="E403" s="67">
        <v>240</v>
      </c>
      <c r="F403" s="21"/>
      <c r="G403" s="21">
        <f>IF(E403="Rate Only","",E403*F403)</f>
        <v>0</v>
      </c>
    </row>
    <row r="404" spans="1:7" x14ac:dyDescent="0.25">
      <c r="A404" s="62"/>
      <c r="B404" s="61"/>
      <c r="C404" s="16"/>
      <c r="D404" s="13"/>
      <c r="E404" s="67"/>
      <c r="F404" s="21"/>
      <c r="G404" s="21"/>
    </row>
    <row r="405" spans="1:7" ht="13.2" x14ac:dyDescent="0.25">
      <c r="A405" s="62">
        <v>26.04</v>
      </c>
      <c r="B405" s="17"/>
      <c r="C405" s="16" t="s">
        <v>295</v>
      </c>
      <c r="D405" s="13" t="s">
        <v>365</v>
      </c>
      <c r="E405" s="13">
        <v>10500</v>
      </c>
      <c r="F405" s="21"/>
      <c r="G405" s="21">
        <f>IF(E405="Rate Only","",E405*F405)</f>
        <v>0</v>
      </c>
    </row>
    <row r="406" spans="1:7" x14ac:dyDescent="0.25">
      <c r="A406" s="73"/>
      <c r="B406" s="74"/>
      <c r="C406" s="117"/>
      <c r="D406" s="74"/>
      <c r="E406" s="118"/>
      <c r="F406" s="119"/>
      <c r="G406" s="21">
        <f>IF(E406="Rate Only","",E406*F406)</f>
        <v>0</v>
      </c>
    </row>
    <row r="407" spans="1:7" ht="12" x14ac:dyDescent="0.25">
      <c r="A407" s="45" t="s">
        <v>296</v>
      </c>
      <c r="B407" s="46"/>
      <c r="C407" s="47"/>
      <c r="D407" s="48"/>
      <c r="E407" s="48"/>
      <c r="F407" s="49"/>
      <c r="G407" s="106">
        <f>SUM(G391:G405)</f>
        <v>0</v>
      </c>
    </row>
    <row r="408" spans="1:7" x14ac:dyDescent="0.25">
      <c r="A408" s="88"/>
      <c r="E408" s="177"/>
      <c r="F408" s="108"/>
      <c r="G408" s="66"/>
    </row>
    <row r="409" spans="1:7" ht="12" x14ac:dyDescent="0.25">
      <c r="A409" s="152" t="s">
        <v>60</v>
      </c>
      <c r="C409" s="63"/>
      <c r="D409" s="63"/>
      <c r="F409" s="122"/>
      <c r="G409" s="66"/>
    </row>
    <row r="410" spans="1:7" s="6" customFormat="1" ht="24" x14ac:dyDescent="0.25">
      <c r="A410" s="4" t="s">
        <v>43</v>
      </c>
      <c r="B410" s="187" t="s">
        <v>5</v>
      </c>
      <c r="C410" s="187" t="s">
        <v>39</v>
      </c>
      <c r="D410" s="4" t="s">
        <v>40</v>
      </c>
      <c r="E410" s="4" t="s">
        <v>41</v>
      </c>
      <c r="F410" s="185" t="s">
        <v>352</v>
      </c>
      <c r="G410" s="186" t="s">
        <v>353</v>
      </c>
    </row>
    <row r="411" spans="1:7" ht="25.95" customHeight="1" x14ac:dyDescent="0.25">
      <c r="A411" s="55">
        <v>3000</v>
      </c>
      <c r="B411" s="321" t="s">
        <v>61</v>
      </c>
      <c r="C411" s="322"/>
      <c r="D411" s="55"/>
      <c r="E411" s="55"/>
      <c r="F411" s="123"/>
      <c r="G411" s="124"/>
    </row>
    <row r="412" spans="1:7" ht="16.5" customHeight="1" x14ac:dyDescent="0.25">
      <c r="A412" s="87">
        <v>3300</v>
      </c>
      <c r="B412" s="8"/>
      <c r="C412" s="12" t="s">
        <v>17</v>
      </c>
      <c r="D412" s="13"/>
      <c r="E412" s="13"/>
      <c r="F412" s="21"/>
      <c r="G412" s="21">
        <f>IF(E412="Rate Only","",E412*F412)</f>
        <v>0</v>
      </c>
    </row>
    <row r="413" spans="1:7" ht="12" x14ac:dyDescent="0.25">
      <c r="A413" s="87"/>
      <c r="B413" s="8"/>
      <c r="C413" s="12"/>
      <c r="D413" s="13"/>
      <c r="E413" s="13"/>
      <c r="F413" s="21"/>
      <c r="G413" s="21"/>
    </row>
    <row r="414" spans="1:7" x14ac:dyDescent="0.25">
      <c r="A414" s="89" t="s">
        <v>111</v>
      </c>
      <c r="B414" s="13"/>
      <c r="C414" s="16" t="s">
        <v>112</v>
      </c>
      <c r="D414" s="13"/>
      <c r="E414" s="13"/>
      <c r="F414" s="21"/>
      <c r="G414" s="21">
        <f t="shared" ref="G414:G424" si="9">IF(E414="Rate Only","",E414*F414)</f>
        <v>0</v>
      </c>
    </row>
    <row r="415" spans="1:7" x14ac:dyDescent="0.25">
      <c r="A415" s="89"/>
      <c r="B415" s="13"/>
      <c r="C415" s="16"/>
      <c r="D415" s="13"/>
      <c r="E415" s="13"/>
      <c r="F415" s="21"/>
      <c r="G415" s="21"/>
    </row>
    <row r="416" spans="1:7" ht="22.8" x14ac:dyDescent="0.25">
      <c r="A416" s="89"/>
      <c r="B416" s="103" t="s">
        <v>14</v>
      </c>
      <c r="C416" s="16" t="s">
        <v>207</v>
      </c>
      <c r="D416" s="68"/>
      <c r="E416" s="100"/>
      <c r="F416" s="21"/>
      <c r="G416" s="21">
        <f t="shared" si="9"/>
        <v>0</v>
      </c>
    </row>
    <row r="417" spans="1:7" x14ac:dyDescent="0.25">
      <c r="A417" s="89"/>
      <c r="B417" s="103"/>
      <c r="C417" s="16"/>
      <c r="D417" s="68"/>
      <c r="E417" s="100"/>
      <c r="F417" s="21"/>
      <c r="G417" s="21"/>
    </row>
    <row r="418" spans="1:7" s="6" customFormat="1" ht="13.2" x14ac:dyDescent="0.25">
      <c r="A418" s="89"/>
      <c r="B418" s="13"/>
      <c r="C418" s="24" t="s">
        <v>203</v>
      </c>
      <c r="D418" s="68" t="s">
        <v>366</v>
      </c>
      <c r="E418" s="125">
        <v>14200</v>
      </c>
      <c r="F418" s="21"/>
      <c r="G418" s="21">
        <f t="shared" si="9"/>
        <v>0</v>
      </c>
    </row>
    <row r="419" spans="1:7" s="6" customFormat="1" x14ac:dyDescent="0.25">
      <c r="A419" s="89"/>
      <c r="B419" s="13"/>
      <c r="C419" s="24"/>
      <c r="D419" s="68"/>
      <c r="E419" s="125"/>
      <c r="F419" s="21"/>
      <c r="G419" s="21"/>
    </row>
    <row r="420" spans="1:7" s="6" customFormat="1" ht="13.2" x14ac:dyDescent="0.25">
      <c r="A420" s="89"/>
      <c r="B420" s="13"/>
      <c r="C420" s="24" t="s">
        <v>309</v>
      </c>
      <c r="D420" s="68" t="s">
        <v>366</v>
      </c>
      <c r="E420" s="110">
        <v>189000</v>
      </c>
      <c r="F420" s="21"/>
      <c r="G420" s="21">
        <f t="shared" si="9"/>
        <v>0</v>
      </c>
    </row>
    <row r="421" spans="1:7" s="6" customFormat="1" x14ac:dyDescent="0.25">
      <c r="A421" s="89"/>
      <c r="B421" s="13"/>
      <c r="C421" s="24"/>
      <c r="D421" s="68"/>
      <c r="E421" s="110"/>
      <c r="F421" s="21"/>
      <c r="G421" s="21"/>
    </row>
    <row r="422" spans="1:7" s="6" customFormat="1" x14ac:dyDescent="0.25">
      <c r="A422" s="88"/>
      <c r="B422" s="13" t="s">
        <v>33</v>
      </c>
      <c r="C422" s="24" t="s">
        <v>369</v>
      </c>
      <c r="D422" s="13" t="s">
        <v>28</v>
      </c>
      <c r="E422" s="110">
        <v>6800</v>
      </c>
      <c r="F422" s="21"/>
      <c r="G422" s="21">
        <f t="shared" si="9"/>
        <v>0</v>
      </c>
    </row>
    <row r="423" spans="1:7" s="6" customFormat="1" x14ac:dyDescent="0.25">
      <c r="A423" s="88"/>
      <c r="B423" s="13"/>
      <c r="C423" s="24"/>
      <c r="D423" s="13"/>
      <c r="E423" s="110"/>
      <c r="F423" s="21"/>
      <c r="G423" s="21"/>
    </row>
    <row r="424" spans="1:7" s="6" customFormat="1" x14ac:dyDescent="0.25">
      <c r="A424" s="88"/>
      <c r="B424" s="13" t="s">
        <v>50</v>
      </c>
      <c r="C424" s="24" t="s">
        <v>206</v>
      </c>
      <c r="D424" s="13" t="s">
        <v>28</v>
      </c>
      <c r="E424" s="110">
        <v>1882</v>
      </c>
      <c r="F424" s="21"/>
      <c r="G424" s="21">
        <f t="shared" si="9"/>
        <v>0</v>
      </c>
    </row>
    <row r="425" spans="1:7" s="6" customFormat="1" x14ac:dyDescent="0.25">
      <c r="A425" s="88"/>
      <c r="B425" s="13"/>
      <c r="C425" s="24"/>
      <c r="D425" s="13"/>
      <c r="E425" s="110"/>
      <c r="F425" s="21"/>
      <c r="G425" s="21"/>
    </row>
    <row r="426" spans="1:7" s="6" customFormat="1" x14ac:dyDescent="0.25">
      <c r="A426" s="88" t="s">
        <v>209</v>
      </c>
      <c r="B426" s="13"/>
      <c r="C426" s="16" t="s">
        <v>208</v>
      </c>
      <c r="D426" s="13"/>
      <c r="E426" s="110"/>
      <c r="F426" s="21"/>
      <c r="G426" s="21">
        <f>IF(E426="Rate Only","",E426*F426)</f>
        <v>0</v>
      </c>
    </row>
    <row r="427" spans="1:7" s="6" customFormat="1" x14ac:dyDescent="0.25">
      <c r="A427" s="88"/>
      <c r="B427" s="164" t="s">
        <v>45</v>
      </c>
      <c r="C427" s="24" t="s">
        <v>210</v>
      </c>
      <c r="D427" s="13" t="s">
        <v>28</v>
      </c>
      <c r="E427" s="110">
        <v>600</v>
      </c>
      <c r="F427" s="21"/>
      <c r="G427" s="21">
        <f>IF(E427="Rate Only","",E427*F427)</f>
        <v>0</v>
      </c>
    </row>
    <row r="428" spans="1:7" s="6" customFormat="1" x14ac:dyDescent="0.25">
      <c r="A428" s="88"/>
      <c r="B428" s="164"/>
      <c r="C428" s="24"/>
      <c r="D428" s="13"/>
      <c r="E428" s="110"/>
      <c r="F428" s="21"/>
      <c r="G428" s="21"/>
    </row>
    <row r="429" spans="1:7" s="6" customFormat="1" x14ac:dyDescent="0.25">
      <c r="A429" s="88" t="s">
        <v>139</v>
      </c>
      <c r="B429" s="13"/>
      <c r="C429" s="16" t="s">
        <v>371</v>
      </c>
      <c r="D429" s="13"/>
      <c r="E429" s="110"/>
      <c r="F429" s="21"/>
      <c r="G429" s="21">
        <f>IF(E429="Rate Only","",E429*F429)</f>
        <v>0</v>
      </c>
    </row>
    <row r="430" spans="1:7" s="6" customFormat="1" x14ac:dyDescent="0.25">
      <c r="A430" s="88"/>
      <c r="B430" s="13"/>
      <c r="C430" s="16"/>
      <c r="D430" s="13"/>
      <c r="E430" s="110"/>
      <c r="F430" s="21"/>
      <c r="G430" s="21"/>
    </row>
    <row r="431" spans="1:7" s="6" customFormat="1" x14ac:dyDescent="0.25">
      <c r="A431" s="88"/>
      <c r="B431" s="164" t="s">
        <v>45</v>
      </c>
      <c r="C431" s="24" t="s">
        <v>204</v>
      </c>
      <c r="D431" s="13" t="s">
        <v>28</v>
      </c>
      <c r="E431" s="110">
        <v>56250</v>
      </c>
      <c r="F431" s="21"/>
      <c r="G431" s="21">
        <f>IF(E431="Rate Only","",E431*F431)</f>
        <v>0</v>
      </c>
    </row>
    <row r="432" spans="1:7" s="6" customFormat="1" x14ac:dyDescent="0.25">
      <c r="A432" s="88"/>
      <c r="B432" s="164"/>
      <c r="C432" s="24"/>
      <c r="D432" s="13"/>
      <c r="E432" s="110"/>
      <c r="F432" s="21"/>
      <c r="G432" s="21"/>
    </row>
    <row r="433" spans="1:8" s="6" customFormat="1" x14ac:dyDescent="0.25">
      <c r="A433" s="88"/>
      <c r="B433" s="164" t="s">
        <v>46</v>
      </c>
      <c r="C433" s="24" t="s">
        <v>205</v>
      </c>
      <c r="D433" s="13" t="s">
        <v>28</v>
      </c>
      <c r="E433" s="110">
        <v>253</v>
      </c>
      <c r="F433" s="21"/>
      <c r="G433" s="21">
        <f>IF(E433="Rate Only","",E433*F433)</f>
        <v>0</v>
      </c>
    </row>
    <row r="434" spans="1:8" s="6" customFormat="1" x14ac:dyDescent="0.25">
      <c r="A434" s="88"/>
      <c r="B434" s="164"/>
      <c r="C434" s="24"/>
      <c r="D434" s="13"/>
      <c r="E434" s="110"/>
      <c r="F434" s="21"/>
      <c r="G434" s="21"/>
    </row>
    <row r="435" spans="1:8" s="6" customFormat="1" x14ac:dyDescent="0.25">
      <c r="A435" s="88"/>
      <c r="B435" s="164" t="s">
        <v>33</v>
      </c>
      <c r="C435" s="24" t="s">
        <v>361</v>
      </c>
      <c r="D435" s="13" t="s">
        <v>28</v>
      </c>
      <c r="E435" s="110">
        <v>16875</v>
      </c>
      <c r="F435" s="21"/>
      <c r="G435" s="21">
        <f>IF(E435="Rate Only","",E435*F435)</f>
        <v>0</v>
      </c>
      <c r="H435" s="194"/>
    </row>
    <row r="436" spans="1:8" s="6" customFormat="1" x14ac:dyDescent="0.25">
      <c r="A436" s="88"/>
      <c r="B436" s="164"/>
      <c r="C436" s="24"/>
      <c r="D436" s="13"/>
      <c r="E436" s="125"/>
      <c r="F436" s="21"/>
      <c r="G436" s="21"/>
      <c r="H436" s="194"/>
    </row>
    <row r="437" spans="1:8" s="6" customFormat="1" ht="22.8" x14ac:dyDescent="0.25">
      <c r="A437" s="88" t="s">
        <v>140</v>
      </c>
      <c r="B437" s="13"/>
      <c r="C437" s="16" t="s">
        <v>211</v>
      </c>
      <c r="D437" s="13" t="s">
        <v>28</v>
      </c>
      <c r="E437" s="110">
        <v>460</v>
      </c>
      <c r="F437" s="21"/>
      <c r="G437" s="21">
        <f>IF(E437="Rate Only","",E437*F437)</f>
        <v>0</v>
      </c>
    </row>
    <row r="438" spans="1:8" s="6" customFormat="1" x14ac:dyDescent="0.25">
      <c r="A438" s="88"/>
      <c r="B438" s="13"/>
      <c r="C438" s="16"/>
      <c r="D438" s="13"/>
      <c r="E438" s="110"/>
      <c r="F438" s="21"/>
      <c r="G438" s="21"/>
    </row>
    <row r="439" spans="1:8" s="6" customFormat="1" x14ac:dyDescent="0.25">
      <c r="A439" s="88">
        <v>33.08</v>
      </c>
      <c r="B439" s="13"/>
      <c r="C439" s="16" t="s">
        <v>297</v>
      </c>
      <c r="D439" s="13"/>
      <c r="E439" s="110"/>
      <c r="F439" s="21"/>
      <c r="G439" s="21">
        <f>IF(E439="Rate Only","",E439*F439)</f>
        <v>0</v>
      </c>
    </row>
    <row r="440" spans="1:8" s="6" customFormat="1" x14ac:dyDescent="0.25">
      <c r="A440" s="88"/>
      <c r="B440" s="13"/>
      <c r="C440" s="16"/>
      <c r="D440" s="13"/>
      <c r="E440" s="110"/>
      <c r="F440" s="21"/>
      <c r="G440" s="21"/>
    </row>
    <row r="441" spans="1:8" s="6" customFormat="1" x14ac:dyDescent="0.25">
      <c r="A441" s="88"/>
      <c r="B441" s="13" t="s">
        <v>45</v>
      </c>
      <c r="C441" s="16" t="s">
        <v>298</v>
      </c>
      <c r="D441" s="13" t="s">
        <v>28</v>
      </c>
      <c r="E441" s="110">
        <v>10</v>
      </c>
      <c r="F441" s="21"/>
      <c r="G441" s="21">
        <f>IF(E441="Rate Only","",E441*F441)</f>
        <v>0</v>
      </c>
    </row>
    <row r="442" spans="1:8" s="6" customFormat="1" x14ac:dyDescent="0.25">
      <c r="A442" s="88"/>
      <c r="B442" s="13"/>
      <c r="C442" s="16"/>
      <c r="D442" s="13"/>
      <c r="E442" s="110"/>
      <c r="F442" s="21"/>
      <c r="G442" s="21"/>
    </row>
    <row r="443" spans="1:8" s="6" customFormat="1" x14ac:dyDescent="0.25">
      <c r="A443" s="88"/>
      <c r="B443" s="13" t="s">
        <v>33</v>
      </c>
      <c r="C443" s="16" t="s">
        <v>299</v>
      </c>
      <c r="D443" s="13" t="s">
        <v>28</v>
      </c>
      <c r="E443" s="110">
        <v>10</v>
      </c>
      <c r="F443" s="21"/>
      <c r="G443" s="21">
        <f>IF(E443="Rate Only","",E443*F443)</f>
        <v>0</v>
      </c>
    </row>
    <row r="444" spans="1:8" s="6" customFormat="1" x14ac:dyDescent="0.25">
      <c r="A444" s="88"/>
      <c r="B444" s="13"/>
      <c r="C444" s="16"/>
      <c r="D444" s="13"/>
      <c r="E444" s="110"/>
      <c r="F444" s="21"/>
      <c r="G444" s="21"/>
    </row>
    <row r="445" spans="1:8" s="6" customFormat="1" x14ac:dyDescent="0.25">
      <c r="A445" s="62">
        <v>33.090000000000003</v>
      </c>
      <c r="B445" s="13"/>
      <c r="C445" s="16" t="s">
        <v>300</v>
      </c>
      <c r="D445" s="13" t="s">
        <v>28</v>
      </c>
      <c r="E445" s="110">
        <v>2300</v>
      </c>
      <c r="F445" s="21"/>
      <c r="G445" s="21">
        <f>IF(E445="Rate Only","",E445*F445)</f>
        <v>0</v>
      </c>
    </row>
    <row r="446" spans="1:8" s="6" customFormat="1" x14ac:dyDescent="0.25">
      <c r="A446" s="62"/>
      <c r="B446" s="13"/>
      <c r="C446" s="16"/>
      <c r="D446" s="13"/>
      <c r="E446" s="110"/>
      <c r="F446" s="21"/>
      <c r="G446" s="21"/>
    </row>
    <row r="447" spans="1:8" s="6" customFormat="1" ht="22.8" x14ac:dyDescent="0.25">
      <c r="A447" s="127" t="s">
        <v>212</v>
      </c>
      <c r="B447" s="13"/>
      <c r="C447" s="16" t="s">
        <v>68</v>
      </c>
      <c r="D447" s="13"/>
      <c r="E447" s="67"/>
      <c r="F447" s="21"/>
      <c r="G447" s="21">
        <f>IF(E447="Rate Only","",E447*F447)</f>
        <v>0</v>
      </c>
    </row>
    <row r="448" spans="1:8" s="6" customFormat="1" x14ac:dyDescent="0.25">
      <c r="A448" s="127"/>
      <c r="B448" s="13"/>
      <c r="C448" s="16"/>
      <c r="D448" s="13"/>
      <c r="E448" s="67"/>
      <c r="F448" s="21"/>
      <c r="G448" s="21"/>
    </row>
    <row r="449" spans="1:7" s="6" customFormat="1" x14ac:dyDescent="0.25">
      <c r="A449" s="127"/>
      <c r="B449" s="13" t="s">
        <v>45</v>
      </c>
      <c r="C449" s="24" t="s">
        <v>401</v>
      </c>
      <c r="D449" s="13" t="s">
        <v>28</v>
      </c>
      <c r="E449" s="125">
        <v>1200</v>
      </c>
      <c r="F449" s="21"/>
      <c r="G449" s="21">
        <f>IF(E449="Rate Only","",E449*F449)</f>
        <v>0</v>
      </c>
    </row>
    <row r="450" spans="1:7" s="6" customFormat="1" x14ac:dyDescent="0.25">
      <c r="A450" s="127"/>
      <c r="B450" s="13"/>
      <c r="C450" s="24"/>
      <c r="D450" s="13"/>
      <c r="E450" s="125"/>
      <c r="F450" s="21"/>
      <c r="G450" s="21"/>
    </row>
    <row r="451" spans="1:7" s="6" customFormat="1" x14ac:dyDescent="0.25">
      <c r="A451" s="127"/>
      <c r="B451" s="13" t="s">
        <v>46</v>
      </c>
      <c r="C451" s="24" t="s">
        <v>402</v>
      </c>
      <c r="D451" s="13" t="s">
        <v>28</v>
      </c>
      <c r="E451" s="125">
        <v>16200</v>
      </c>
      <c r="F451" s="21"/>
      <c r="G451" s="21">
        <f>IF(E451="Rate Only","",E451*F451)</f>
        <v>0</v>
      </c>
    </row>
    <row r="452" spans="1:7" s="6" customFormat="1" x14ac:dyDescent="0.25">
      <c r="A452" s="127"/>
      <c r="B452" s="13"/>
      <c r="C452" s="24"/>
      <c r="D452" s="13"/>
      <c r="E452" s="125"/>
      <c r="F452" s="21"/>
      <c r="G452" s="21"/>
    </row>
    <row r="453" spans="1:7" s="6" customFormat="1" x14ac:dyDescent="0.25">
      <c r="A453" s="127">
        <v>33.11</v>
      </c>
      <c r="B453" s="13"/>
      <c r="C453" s="16" t="s">
        <v>301</v>
      </c>
      <c r="D453" s="13"/>
      <c r="E453" s="67"/>
      <c r="F453" s="21"/>
      <c r="G453" s="21">
        <f>IF(E453="Rate Only","",E453*F453)</f>
        <v>0</v>
      </c>
    </row>
    <row r="454" spans="1:7" s="6" customFormat="1" x14ac:dyDescent="0.25">
      <c r="A454" s="127"/>
      <c r="B454" s="13"/>
      <c r="C454" s="16"/>
      <c r="D454" s="13"/>
      <c r="E454" s="67"/>
      <c r="F454" s="21"/>
      <c r="G454" s="21"/>
    </row>
    <row r="455" spans="1:7" s="6" customFormat="1" x14ac:dyDescent="0.25">
      <c r="A455" s="127"/>
      <c r="B455" s="128" t="s">
        <v>45</v>
      </c>
      <c r="C455" s="16" t="s">
        <v>302</v>
      </c>
      <c r="D455" s="13" t="s">
        <v>24</v>
      </c>
      <c r="E455" s="67">
        <v>2000</v>
      </c>
      <c r="F455" s="21"/>
      <c r="G455" s="21">
        <f>IF(E455="Rate Only","",E455*F455)</f>
        <v>0</v>
      </c>
    </row>
    <row r="456" spans="1:7" s="6" customFormat="1" x14ac:dyDescent="0.25">
      <c r="A456" s="127"/>
      <c r="B456" s="128"/>
      <c r="C456" s="16"/>
      <c r="D456" s="13"/>
      <c r="E456" s="67"/>
      <c r="F456" s="21"/>
      <c r="G456" s="21"/>
    </row>
    <row r="457" spans="1:7" s="6" customFormat="1" x14ac:dyDescent="0.25">
      <c r="A457" s="127"/>
      <c r="B457" s="128" t="s">
        <v>46</v>
      </c>
      <c r="C457" s="16" t="s">
        <v>303</v>
      </c>
      <c r="D457" s="13" t="s">
        <v>24</v>
      </c>
      <c r="E457" s="67">
        <v>2000</v>
      </c>
      <c r="F457" s="21"/>
      <c r="G457" s="21">
        <f>IF(E457="Rate Only","",E457*F457)</f>
        <v>0</v>
      </c>
    </row>
    <row r="458" spans="1:7" s="6" customFormat="1" x14ac:dyDescent="0.25">
      <c r="A458" s="127"/>
      <c r="B458" s="128"/>
      <c r="C458" s="16"/>
      <c r="D458" s="13"/>
      <c r="E458" s="67"/>
      <c r="F458" s="21"/>
      <c r="G458" s="21"/>
    </row>
    <row r="459" spans="1:7" s="6" customFormat="1" x14ac:dyDescent="0.25">
      <c r="A459" s="127">
        <v>33.119999999999997</v>
      </c>
      <c r="B459" s="13"/>
      <c r="C459" s="16" t="s">
        <v>304</v>
      </c>
      <c r="D459" s="13"/>
      <c r="E459" s="67"/>
      <c r="F459" s="21"/>
      <c r="G459" s="21">
        <f>IF(E459="Rate Only","",E459*F459)</f>
        <v>0</v>
      </c>
    </row>
    <row r="460" spans="1:7" s="6" customFormat="1" x14ac:dyDescent="0.25">
      <c r="A460" s="127"/>
      <c r="B460" s="13"/>
      <c r="C460" s="16"/>
      <c r="D460" s="13"/>
      <c r="E460" s="67"/>
      <c r="F460" s="21"/>
      <c r="G460" s="21"/>
    </row>
    <row r="461" spans="1:7" s="6" customFormat="1" x14ac:dyDescent="0.25">
      <c r="A461" s="127"/>
      <c r="B461" s="128" t="s">
        <v>45</v>
      </c>
      <c r="C461" s="16" t="s">
        <v>432</v>
      </c>
      <c r="D461" s="13" t="s">
        <v>28</v>
      </c>
      <c r="E461" s="67">
        <v>16200</v>
      </c>
      <c r="F461" s="21"/>
      <c r="G461" s="21">
        <f>IF(E461="Rate Only","",E461*F461)</f>
        <v>0</v>
      </c>
    </row>
    <row r="462" spans="1:7" s="6" customFormat="1" x14ac:dyDescent="0.25">
      <c r="A462" s="127"/>
      <c r="B462" s="13"/>
      <c r="C462" s="16"/>
      <c r="D462" s="13"/>
      <c r="E462" s="67"/>
      <c r="F462" s="21"/>
      <c r="G462" s="21"/>
    </row>
    <row r="463" spans="1:7" s="6" customFormat="1" x14ac:dyDescent="0.25">
      <c r="A463" s="127"/>
      <c r="B463" s="13" t="s">
        <v>46</v>
      </c>
      <c r="C463" s="16" t="s">
        <v>431</v>
      </c>
      <c r="D463" s="13" t="s">
        <v>28</v>
      </c>
      <c r="E463" s="125">
        <v>600</v>
      </c>
      <c r="F463" s="21"/>
      <c r="G463" s="21">
        <f>IF(E463="Rate Only","",E463*F463)</f>
        <v>0</v>
      </c>
    </row>
    <row r="464" spans="1:7" s="6" customFormat="1" x14ac:dyDescent="0.25">
      <c r="A464" s="127"/>
      <c r="B464" s="13"/>
      <c r="C464" s="16"/>
      <c r="D464" s="13"/>
      <c r="E464" s="67"/>
      <c r="F464" s="21"/>
      <c r="G464" s="21"/>
    </row>
    <row r="465" spans="1:7" s="6" customFormat="1" x14ac:dyDescent="0.25">
      <c r="A465" s="127">
        <v>33.130000000000003</v>
      </c>
      <c r="B465" s="13"/>
      <c r="C465" s="16" t="s">
        <v>305</v>
      </c>
      <c r="D465" s="13"/>
      <c r="E465" s="67"/>
      <c r="F465" s="21"/>
      <c r="G465" s="21">
        <f>IF(E465="Rate Only","",E465*F465)</f>
        <v>0</v>
      </c>
    </row>
    <row r="466" spans="1:7" s="6" customFormat="1" x14ac:dyDescent="0.25">
      <c r="A466" s="127"/>
      <c r="B466" s="13"/>
      <c r="C466" s="16"/>
      <c r="D466" s="13"/>
      <c r="E466" s="67"/>
      <c r="F466" s="21"/>
      <c r="G466" s="21"/>
    </row>
    <row r="467" spans="1:7" s="6" customFormat="1" x14ac:dyDescent="0.25">
      <c r="A467" s="127"/>
      <c r="B467" s="128" t="s">
        <v>45</v>
      </c>
      <c r="C467" s="16" t="s">
        <v>306</v>
      </c>
      <c r="D467" s="13" t="s">
        <v>24</v>
      </c>
      <c r="E467" s="67">
        <v>90000</v>
      </c>
      <c r="F467" s="21"/>
      <c r="G467" s="21">
        <f>IF(E467="Rate Only","",E467*F467)</f>
        <v>0</v>
      </c>
    </row>
    <row r="468" spans="1:7" s="6" customFormat="1" x14ac:dyDescent="0.25">
      <c r="A468" s="127"/>
      <c r="B468" s="128"/>
      <c r="C468" s="16"/>
      <c r="D468" s="13"/>
      <c r="E468" s="67"/>
      <c r="F468" s="21"/>
      <c r="G468" s="21"/>
    </row>
    <row r="469" spans="1:7" s="6" customFormat="1" x14ac:dyDescent="0.25">
      <c r="A469" s="127"/>
      <c r="B469" s="128" t="s">
        <v>46</v>
      </c>
      <c r="C469" s="16" t="s">
        <v>307</v>
      </c>
      <c r="D469" s="13" t="s">
        <v>24</v>
      </c>
      <c r="E469" s="67">
        <v>120000</v>
      </c>
      <c r="F469" s="21"/>
      <c r="G469" s="21">
        <f>IF(E469="Rate Only","",E469*F469)</f>
        <v>0</v>
      </c>
    </row>
    <row r="470" spans="1:7" s="6" customFormat="1" ht="17.55" customHeight="1" x14ac:dyDescent="0.25">
      <c r="A470" s="45" t="s">
        <v>308</v>
      </c>
      <c r="B470" s="46"/>
      <c r="C470" s="47"/>
      <c r="D470" s="48"/>
      <c r="E470" s="48"/>
      <c r="F470" s="49"/>
      <c r="G470" s="106">
        <f>SUM(G418:G469)</f>
        <v>0</v>
      </c>
    </row>
    <row r="471" spans="1:7" s="6" customFormat="1" ht="17.55" customHeight="1" x14ac:dyDescent="0.25">
      <c r="A471" s="65">
        <v>3400</v>
      </c>
      <c r="B471" s="8"/>
      <c r="C471" s="12" t="s">
        <v>18</v>
      </c>
      <c r="D471" s="13"/>
      <c r="E471" s="13"/>
      <c r="F471" s="21"/>
      <c r="G471" s="60"/>
    </row>
    <row r="472" spans="1:7" s="6" customFormat="1" ht="12" x14ac:dyDescent="0.25">
      <c r="A472" s="62"/>
      <c r="B472" s="8"/>
      <c r="C472" s="29"/>
      <c r="D472" s="13"/>
      <c r="E472" s="150"/>
      <c r="F472" s="21"/>
      <c r="G472" s="21">
        <f t="shared" ref="G472:G478" si="10">IF(E472="Rate Only","",E472*F472)</f>
        <v>0</v>
      </c>
    </row>
    <row r="473" spans="1:7" s="6" customFormat="1" ht="34.200000000000003" x14ac:dyDescent="0.25">
      <c r="A473" s="62" t="s">
        <v>141</v>
      </c>
      <c r="B473" s="8"/>
      <c r="C473" s="129" t="s">
        <v>370</v>
      </c>
      <c r="D473" s="13"/>
      <c r="E473" s="13"/>
      <c r="F473" s="21"/>
      <c r="G473" s="21">
        <f t="shared" si="10"/>
        <v>0</v>
      </c>
    </row>
    <row r="474" spans="1:7" s="6" customFormat="1" ht="12" x14ac:dyDescent="0.25">
      <c r="A474" s="62"/>
      <c r="B474" s="8"/>
      <c r="C474" s="29"/>
      <c r="D474" s="13"/>
      <c r="E474" s="150"/>
      <c r="F474" s="21"/>
      <c r="G474" s="21">
        <f t="shared" si="10"/>
        <v>0</v>
      </c>
    </row>
    <row r="475" spans="1:7" s="6" customFormat="1" ht="22.8" x14ac:dyDescent="0.25">
      <c r="A475" s="62"/>
      <c r="B475" s="13" t="s">
        <v>45</v>
      </c>
      <c r="C475" s="129" t="s">
        <v>311</v>
      </c>
      <c r="D475" s="13" t="s">
        <v>28</v>
      </c>
      <c r="E475" s="67">
        <v>69300</v>
      </c>
      <c r="F475" s="21"/>
      <c r="G475" s="21">
        <f t="shared" si="10"/>
        <v>0</v>
      </c>
    </row>
    <row r="476" spans="1:7" s="6" customFormat="1" ht="12" x14ac:dyDescent="0.25">
      <c r="A476" s="62"/>
      <c r="B476" s="8"/>
      <c r="C476" s="29"/>
      <c r="D476" s="13"/>
      <c r="E476" s="150"/>
      <c r="F476" s="21"/>
      <c r="G476" s="21">
        <f t="shared" si="10"/>
        <v>0</v>
      </c>
    </row>
    <row r="477" spans="1:7" s="6" customFormat="1" ht="22.8" x14ac:dyDescent="0.25">
      <c r="A477" s="62"/>
      <c r="B477" s="13" t="s">
        <v>165</v>
      </c>
      <c r="C477" s="16" t="s">
        <v>164</v>
      </c>
      <c r="D477" s="13" t="s">
        <v>28</v>
      </c>
      <c r="E477" s="67">
        <v>75075</v>
      </c>
      <c r="F477" s="21"/>
      <c r="G477" s="21">
        <f t="shared" si="10"/>
        <v>0</v>
      </c>
    </row>
    <row r="478" spans="1:7" s="6" customFormat="1" ht="12" x14ac:dyDescent="0.25">
      <c r="A478" s="62"/>
      <c r="B478" s="8"/>
      <c r="C478" s="29"/>
      <c r="D478" s="13"/>
      <c r="E478" s="150"/>
      <c r="F478" s="21"/>
      <c r="G478" s="21">
        <f t="shared" si="10"/>
        <v>0</v>
      </c>
    </row>
    <row r="479" spans="1:7" s="6" customFormat="1" ht="17.55" customHeight="1" x14ac:dyDescent="0.25">
      <c r="A479" s="45" t="s">
        <v>310</v>
      </c>
      <c r="B479" s="46"/>
      <c r="C479" s="47"/>
      <c r="D479" s="48"/>
      <c r="E479" s="48"/>
      <c r="F479" s="49"/>
      <c r="G479" s="106">
        <f>SUM(G471:G477)</f>
        <v>0</v>
      </c>
    </row>
    <row r="480" spans="1:7" ht="17.55" customHeight="1" x14ac:dyDescent="0.25">
      <c r="A480" s="65">
        <v>3500</v>
      </c>
      <c r="B480" s="8"/>
      <c r="C480" s="12" t="s">
        <v>403</v>
      </c>
      <c r="D480" s="13"/>
      <c r="E480" s="13"/>
      <c r="F480" s="21"/>
      <c r="G480" s="60"/>
    </row>
    <row r="481" spans="1:7" ht="12" x14ac:dyDescent="0.25">
      <c r="A481" s="65"/>
      <c r="B481" s="8"/>
      <c r="C481" s="12"/>
      <c r="D481" s="13"/>
      <c r="E481" s="13"/>
      <c r="F481" s="21"/>
      <c r="G481" s="60"/>
    </row>
    <row r="482" spans="1:7" s="6" customFormat="1" ht="22.8" x14ac:dyDescent="0.25">
      <c r="A482" s="62">
        <v>35.01</v>
      </c>
      <c r="B482" s="128" t="s">
        <v>45</v>
      </c>
      <c r="C482" s="190" t="s">
        <v>409</v>
      </c>
      <c r="D482" s="13" t="s">
        <v>28</v>
      </c>
      <c r="E482" s="67">
        <v>75075</v>
      </c>
      <c r="F482" s="21"/>
      <c r="G482" s="21">
        <f>IF(E482="Rate Only","",E482*F482)</f>
        <v>0</v>
      </c>
    </row>
    <row r="483" spans="1:7" s="6" customFormat="1" x14ac:dyDescent="0.25">
      <c r="A483" s="62"/>
      <c r="B483" s="13"/>
      <c r="C483" s="29"/>
      <c r="D483" s="13"/>
      <c r="E483" s="150"/>
      <c r="F483" s="21"/>
      <c r="G483" s="21"/>
    </row>
    <row r="484" spans="1:7" ht="22.8" x14ac:dyDescent="0.25">
      <c r="A484" s="62"/>
      <c r="B484" s="13" t="s">
        <v>46</v>
      </c>
      <c r="C484" s="129" t="s">
        <v>404</v>
      </c>
      <c r="D484" s="13" t="s">
        <v>28</v>
      </c>
      <c r="E484" s="67">
        <v>64251.000000000007</v>
      </c>
      <c r="F484" s="21"/>
      <c r="G484" s="21">
        <f>IF(E484="Rate Only","",E484*F484)</f>
        <v>0</v>
      </c>
    </row>
    <row r="485" spans="1:7" ht="12" x14ac:dyDescent="0.25">
      <c r="A485" s="62"/>
      <c r="B485" s="8"/>
      <c r="C485" s="129"/>
      <c r="D485" s="13"/>
      <c r="E485" s="13"/>
      <c r="F485" s="21"/>
      <c r="G485" s="21">
        <f>IF(E485="Rate Only","",E485*F485)</f>
        <v>0</v>
      </c>
    </row>
    <row r="486" spans="1:7" ht="12" x14ac:dyDescent="0.25">
      <c r="A486" s="62">
        <v>35.020000000000003</v>
      </c>
      <c r="B486" s="8"/>
      <c r="C486" s="129" t="s">
        <v>405</v>
      </c>
      <c r="D486" s="13"/>
      <c r="E486" s="13"/>
      <c r="F486" s="21"/>
      <c r="G486" s="21">
        <f>IF(E486="Rate Only","",E486*F486)</f>
        <v>0</v>
      </c>
    </row>
    <row r="487" spans="1:7" ht="22.8" x14ac:dyDescent="0.25">
      <c r="A487" s="62"/>
      <c r="B487" s="13" t="s">
        <v>45</v>
      </c>
      <c r="C487" s="129" t="s">
        <v>412</v>
      </c>
      <c r="D487" s="13" t="s">
        <v>406</v>
      </c>
      <c r="E487" s="67">
        <v>6270</v>
      </c>
      <c r="F487" s="21"/>
      <c r="G487" s="21">
        <f>IF(E487="Rate Only","",E487*F487)</f>
        <v>0</v>
      </c>
    </row>
    <row r="488" spans="1:7" x14ac:dyDescent="0.25">
      <c r="A488" s="62"/>
      <c r="B488" s="13"/>
      <c r="C488" s="129"/>
      <c r="D488" s="13"/>
      <c r="E488" s="67"/>
      <c r="F488" s="21"/>
      <c r="G488" s="21">
        <f t="shared" ref="G488:G496" si="11">IF(E488="Rate Only","",E488*F488)</f>
        <v>0</v>
      </c>
    </row>
    <row r="489" spans="1:7" x14ac:dyDescent="0.25">
      <c r="A489" s="62"/>
      <c r="B489" s="13" t="s">
        <v>46</v>
      </c>
      <c r="C489" s="129" t="s">
        <v>413</v>
      </c>
      <c r="D489" s="13" t="s">
        <v>406</v>
      </c>
      <c r="E489" s="67" t="s">
        <v>414</v>
      </c>
      <c r="F489" s="21"/>
      <c r="G489" s="21" t="str">
        <f t="shared" si="11"/>
        <v/>
      </c>
    </row>
    <row r="490" spans="1:7" x14ac:dyDescent="0.25">
      <c r="A490" s="62"/>
      <c r="B490" s="13"/>
      <c r="C490" s="129"/>
      <c r="D490" s="13"/>
      <c r="E490" s="67"/>
      <c r="F490" s="21"/>
      <c r="G490" s="21">
        <f t="shared" si="11"/>
        <v>0</v>
      </c>
    </row>
    <row r="491" spans="1:7" x14ac:dyDescent="0.25">
      <c r="A491" s="62"/>
      <c r="B491" s="13" t="s">
        <v>33</v>
      </c>
      <c r="C491" s="129" t="s">
        <v>415</v>
      </c>
      <c r="D491" s="13" t="s">
        <v>406</v>
      </c>
      <c r="E491" s="67" t="s">
        <v>414</v>
      </c>
      <c r="F491" s="21"/>
      <c r="G491" s="21" t="str">
        <f t="shared" si="11"/>
        <v/>
      </c>
    </row>
    <row r="492" spans="1:7" x14ac:dyDescent="0.25">
      <c r="A492" s="62"/>
      <c r="B492" s="13"/>
      <c r="C492" s="129"/>
      <c r="D492" s="13"/>
      <c r="E492" s="67"/>
      <c r="F492" s="21"/>
      <c r="G492" s="21">
        <f t="shared" si="11"/>
        <v>0</v>
      </c>
    </row>
    <row r="493" spans="1:7" x14ac:dyDescent="0.25">
      <c r="A493" s="62"/>
      <c r="B493" s="13" t="s">
        <v>48</v>
      </c>
      <c r="C493" s="129" t="s">
        <v>416</v>
      </c>
      <c r="D493" s="13" t="s">
        <v>406</v>
      </c>
      <c r="E493" s="67" t="s">
        <v>414</v>
      </c>
      <c r="F493" s="21"/>
      <c r="G493" s="21" t="str">
        <f t="shared" si="11"/>
        <v/>
      </c>
    </row>
    <row r="494" spans="1:7" x14ac:dyDescent="0.25">
      <c r="A494" s="62"/>
      <c r="B494" s="13"/>
      <c r="C494" s="129"/>
      <c r="D494" s="13"/>
      <c r="E494" s="67"/>
      <c r="F494" s="21"/>
      <c r="G494" s="21">
        <f t="shared" si="11"/>
        <v>0</v>
      </c>
    </row>
    <row r="495" spans="1:7" x14ac:dyDescent="0.25">
      <c r="A495" s="62"/>
      <c r="B495" s="13" t="s">
        <v>49</v>
      </c>
      <c r="C495" s="129" t="s">
        <v>407</v>
      </c>
      <c r="D495" s="13" t="s">
        <v>335</v>
      </c>
      <c r="E495" s="13" t="s">
        <v>400</v>
      </c>
      <c r="F495" s="21"/>
      <c r="G495" s="21" t="str">
        <f t="shared" si="11"/>
        <v/>
      </c>
    </row>
    <row r="496" spans="1:7" x14ac:dyDescent="0.25">
      <c r="A496" s="62"/>
      <c r="B496" s="13"/>
      <c r="C496" s="129"/>
      <c r="D496" s="13"/>
      <c r="E496" s="13"/>
      <c r="F496" s="21"/>
      <c r="G496" s="21">
        <f t="shared" si="11"/>
        <v>0</v>
      </c>
    </row>
    <row r="497" spans="1:7" x14ac:dyDescent="0.25">
      <c r="A497" s="62">
        <v>35.04</v>
      </c>
      <c r="B497" s="13"/>
      <c r="C497" s="129" t="s">
        <v>608</v>
      </c>
      <c r="D497" s="13" t="s">
        <v>24</v>
      </c>
      <c r="E497" s="67">
        <v>792000.00000000012</v>
      </c>
      <c r="F497" s="21"/>
      <c r="G497" s="21">
        <f>IF(E497="Rate Only","",E497*F497)</f>
        <v>0</v>
      </c>
    </row>
    <row r="498" spans="1:7" x14ac:dyDescent="0.25">
      <c r="A498" s="62"/>
      <c r="B498" s="13"/>
      <c r="C498" s="129"/>
      <c r="D498" s="13"/>
      <c r="E498" s="67"/>
      <c r="F498" s="21"/>
      <c r="G498" s="21">
        <f>IF(E498="Rate Only","",E498*F498)</f>
        <v>0</v>
      </c>
    </row>
    <row r="499" spans="1:7" x14ac:dyDescent="0.25">
      <c r="A499" s="62" t="s">
        <v>410</v>
      </c>
      <c r="B499" s="13"/>
      <c r="C499" s="129" t="s">
        <v>411</v>
      </c>
      <c r="D499" s="13" t="s">
        <v>28</v>
      </c>
      <c r="E499" s="67">
        <v>2750</v>
      </c>
      <c r="F499" s="21"/>
      <c r="G499" s="21">
        <f>IF(E499="Rate Only","",E499*F499)</f>
        <v>0</v>
      </c>
    </row>
    <row r="500" spans="1:7" ht="17.55" customHeight="1" x14ac:dyDescent="0.25">
      <c r="A500" s="45" t="s">
        <v>408</v>
      </c>
      <c r="B500" s="46"/>
      <c r="C500" s="47"/>
      <c r="D500" s="48"/>
      <c r="E500" s="48"/>
      <c r="F500" s="49"/>
      <c r="G500" s="106">
        <f>SUM(G480:G499)</f>
        <v>0</v>
      </c>
    </row>
    <row r="501" spans="1:7" ht="17.55" customHeight="1" x14ac:dyDescent="0.25">
      <c r="A501" s="65">
        <v>3600</v>
      </c>
      <c r="B501" s="8"/>
      <c r="C501" s="12" t="s">
        <v>312</v>
      </c>
      <c r="D501" s="13"/>
      <c r="E501" s="13"/>
      <c r="F501" s="21"/>
      <c r="G501" s="60"/>
    </row>
    <row r="502" spans="1:7" ht="12" x14ac:dyDescent="0.25">
      <c r="A502" s="62">
        <v>36.01</v>
      </c>
      <c r="B502" s="8"/>
      <c r="C502" s="129" t="s">
        <v>313</v>
      </c>
      <c r="D502" s="13"/>
      <c r="E502" s="13"/>
      <c r="F502" s="21"/>
      <c r="G502" s="21">
        <f>IF(E502="Rate Only","",E502*F502)</f>
        <v>0</v>
      </c>
    </row>
    <row r="503" spans="1:7" ht="12" x14ac:dyDescent="0.25">
      <c r="A503" s="62"/>
      <c r="B503" s="8"/>
      <c r="C503" s="129"/>
      <c r="D503" s="13"/>
      <c r="E503" s="13"/>
      <c r="F503" s="21"/>
      <c r="G503" s="21"/>
    </row>
    <row r="504" spans="1:7" ht="34.200000000000003" x14ac:dyDescent="0.25">
      <c r="A504" s="62"/>
      <c r="B504" s="195" t="s">
        <v>45</v>
      </c>
      <c r="C504" s="129" t="s">
        <v>314</v>
      </c>
      <c r="D504" s="13" t="s">
        <v>28</v>
      </c>
      <c r="E504" s="67">
        <v>64251.000000000007</v>
      </c>
      <c r="F504" s="21"/>
      <c r="G504" s="21">
        <f>IF(E504="Rate Only","",E504*F504)</f>
        <v>0</v>
      </c>
    </row>
    <row r="505" spans="1:7" s="6" customFormat="1" ht="12" x14ac:dyDescent="0.25">
      <c r="A505" s="62"/>
      <c r="B505" s="8"/>
      <c r="C505" s="29"/>
      <c r="D505" s="13"/>
      <c r="E505" s="150"/>
      <c r="F505" s="21"/>
      <c r="G505" s="21">
        <f>IF(E505="Rate Only","",E505*F505)</f>
        <v>0</v>
      </c>
    </row>
    <row r="506" spans="1:7" ht="17.55" customHeight="1" x14ac:dyDescent="0.25">
      <c r="A506" s="45" t="s">
        <v>315</v>
      </c>
      <c r="B506" s="46"/>
      <c r="C506" s="47"/>
      <c r="D506" s="48"/>
      <c r="E506" s="48"/>
      <c r="F506" s="49"/>
      <c r="G506" s="106">
        <f>SUM(G502:G505)</f>
        <v>0</v>
      </c>
    </row>
    <row r="507" spans="1:7" ht="10.050000000000001" customHeight="1" x14ac:dyDescent="0.25">
      <c r="A507" s="87"/>
      <c r="B507" s="178"/>
      <c r="C507" s="179"/>
      <c r="F507" s="108"/>
      <c r="G507" s="131"/>
    </row>
    <row r="508" spans="1:7" ht="12" customHeight="1" x14ac:dyDescent="0.25">
      <c r="A508" s="152" t="s">
        <v>62</v>
      </c>
      <c r="B508" s="178"/>
      <c r="C508" s="180"/>
      <c r="D508" s="180"/>
      <c r="E508" s="178"/>
      <c r="F508" s="132"/>
      <c r="G508" s="133"/>
    </row>
    <row r="509" spans="1:7" s="6" customFormat="1" ht="21.6" customHeight="1" x14ac:dyDescent="0.25">
      <c r="A509" s="188" t="s">
        <v>43</v>
      </c>
      <c r="B509" s="187" t="s">
        <v>5</v>
      </c>
      <c r="C509" s="189" t="s">
        <v>39</v>
      </c>
      <c r="D509" s="4" t="s">
        <v>40</v>
      </c>
      <c r="E509" s="4" t="s">
        <v>41</v>
      </c>
      <c r="F509" s="185" t="s">
        <v>352</v>
      </c>
      <c r="G509" s="186" t="s">
        <v>353</v>
      </c>
    </row>
    <row r="510" spans="1:7" ht="15.6" customHeight="1" x14ac:dyDescent="0.25">
      <c r="A510" s="65">
        <v>4100</v>
      </c>
      <c r="B510" s="8"/>
      <c r="C510" s="134" t="s">
        <v>12</v>
      </c>
      <c r="D510" s="13"/>
      <c r="E510" s="13"/>
      <c r="F510" s="21"/>
      <c r="G510" s="60"/>
    </row>
    <row r="511" spans="1:7" s="6" customFormat="1" ht="12" x14ac:dyDescent="0.25">
      <c r="A511" s="62"/>
      <c r="B511" s="8"/>
      <c r="C511" s="29"/>
      <c r="D511" s="13"/>
      <c r="E511" s="150"/>
      <c r="F511" s="21"/>
      <c r="G511" s="21">
        <f>IF(E511="Rate Only","",E511*F511)</f>
        <v>0</v>
      </c>
    </row>
    <row r="512" spans="1:7" x14ac:dyDescent="0.25">
      <c r="A512" s="62">
        <v>41.01</v>
      </c>
      <c r="B512" s="13" t="s">
        <v>33</v>
      </c>
      <c r="C512" s="135" t="s">
        <v>317</v>
      </c>
      <c r="D512" s="13" t="s">
        <v>11</v>
      </c>
      <c r="E512" s="67">
        <v>492307.20000000007</v>
      </c>
      <c r="F512" s="21"/>
      <c r="G512" s="21">
        <f>IF(E512="Rate Only","",E512*F512)</f>
        <v>0</v>
      </c>
    </row>
    <row r="513" spans="1:7" s="6" customFormat="1" ht="12" x14ac:dyDescent="0.25">
      <c r="A513" s="62"/>
      <c r="B513" s="8"/>
      <c r="C513" s="29"/>
      <c r="D513" s="13"/>
      <c r="E513" s="150"/>
      <c r="F513" s="21"/>
      <c r="G513" s="21">
        <f>IF(E513="Rate Only","",E513*F513)</f>
        <v>0</v>
      </c>
    </row>
    <row r="514" spans="1:7" ht="12" x14ac:dyDescent="0.25">
      <c r="A514" s="62">
        <v>41.02</v>
      </c>
      <c r="B514" s="8"/>
      <c r="C514" s="135" t="s">
        <v>316</v>
      </c>
      <c r="D514" s="13"/>
      <c r="E514" s="67"/>
      <c r="F514" s="21"/>
      <c r="G514" s="21">
        <f>IF(E514="Rate Only","",E514*F514)</f>
        <v>0</v>
      </c>
    </row>
    <row r="515" spans="1:7" ht="12" x14ac:dyDescent="0.25">
      <c r="A515" s="62"/>
      <c r="B515" s="8"/>
      <c r="C515" s="135"/>
      <c r="D515" s="13"/>
      <c r="E515" s="67"/>
      <c r="F515" s="21"/>
      <c r="G515" s="21"/>
    </row>
    <row r="516" spans="1:7" x14ac:dyDescent="0.25">
      <c r="A516" s="62">
        <v>42.03</v>
      </c>
      <c r="B516" s="62"/>
      <c r="C516" s="135" t="s">
        <v>419</v>
      </c>
      <c r="D516" s="13"/>
      <c r="E516" s="67"/>
      <c r="F516" s="21"/>
      <c r="G516" s="21">
        <f>IF(E516="Rate Only","",E516*F516)</f>
        <v>0</v>
      </c>
    </row>
    <row r="517" spans="1:7" x14ac:dyDescent="0.25">
      <c r="A517" s="62"/>
      <c r="B517" s="62"/>
      <c r="C517" s="135"/>
      <c r="D517" s="13"/>
      <c r="E517" s="67"/>
      <c r="F517" s="21"/>
      <c r="G517" s="21"/>
    </row>
    <row r="518" spans="1:7" x14ac:dyDescent="0.25">
      <c r="A518" s="62"/>
      <c r="B518" s="13" t="s">
        <v>45</v>
      </c>
      <c r="C518" s="135" t="s">
        <v>418</v>
      </c>
      <c r="D518" s="13" t="s">
        <v>28</v>
      </c>
      <c r="E518" s="67">
        <v>2000</v>
      </c>
      <c r="F518" s="21"/>
      <c r="G518" s="21">
        <f>IF(E518="Rate Only","",E518*F518)</f>
        <v>0</v>
      </c>
    </row>
    <row r="519" spans="1:7" s="6" customFormat="1" ht="12" x14ac:dyDescent="0.25">
      <c r="A519" s="62"/>
      <c r="B519" s="8"/>
      <c r="C519" s="29"/>
      <c r="D519" s="13"/>
      <c r="E519" s="150"/>
      <c r="F519" s="21"/>
      <c r="G519" s="21">
        <f>IF(E519="Rate Only","",E519*F519)</f>
        <v>0</v>
      </c>
    </row>
    <row r="520" spans="1:7" ht="16.5" customHeight="1" x14ac:dyDescent="0.25">
      <c r="A520" s="45" t="s">
        <v>318</v>
      </c>
      <c r="B520" s="46"/>
      <c r="C520" s="47"/>
      <c r="D520" s="48"/>
      <c r="E520" s="48"/>
      <c r="F520" s="49"/>
      <c r="G520" s="106">
        <f>SUM(G512:G519)</f>
        <v>0</v>
      </c>
    </row>
    <row r="521" spans="1:7" ht="15.6" customHeight="1" x14ac:dyDescent="0.25">
      <c r="A521" s="65">
        <v>4200</v>
      </c>
      <c r="B521" s="8"/>
      <c r="C521" s="134" t="s">
        <v>162</v>
      </c>
      <c r="D521" s="8"/>
      <c r="E521" s="8"/>
      <c r="F521" s="136"/>
      <c r="G521" s="60"/>
    </row>
    <row r="522" spans="1:7" s="6" customFormat="1" ht="12" x14ac:dyDescent="0.25">
      <c r="A522" s="62"/>
      <c r="B522" s="8"/>
      <c r="C522" s="29"/>
      <c r="D522" s="13"/>
      <c r="E522" s="150"/>
      <c r="F522" s="21"/>
      <c r="G522" s="21">
        <f>IF(E522="Rate Only","",E522*F522)</f>
        <v>0</v>
      </c>
    </row>
    <row r="523" spans="1:7" ht="22.8" x14ac:dyDescent="0.25">
      <c r="A523" s="62" t="s">
        <v>169</v>
      </c>
      <c r="B523" s="13"/>
      <c r="C523" s="135" t="s">
        <v>213</v>
      </c>
      <c r="D523" s="13"/>
      <c r="E523" s="137"/>
      <c r="F523" s="21"/>
      <c r="G523" s="21">
        <f>IF(E523="Rate Only","",E523*F523)</f>
        <v>0</v>
      </c>
    </row>
    <row r="524" spans="1:7" x14ac:dyDescent="0.25">
      <c r="A524" s="62"/>
      <c r="B524" s="13"/>
      <c r="C524" s="135"/>
      <c r="D524" s="13"/>
      <c r="E524" s="137"/>
      <c r="F524" s="21"/>
      <c r="G524" s="21"/>
    </row>
    <row r="525" spans="1:7" x14ac:dyDescent="0.25">
      <c r="A525" s="62"/>
      <c r="B525" s="13" t="s">
        <v>45</v>
      </c>
      <c r="C525" s="135" t="s">
        <v>163</v>
      </c>
      <c r="D525" s="13" t="s">
        <v>24</v>
      </c>
      <c r="E525" s="67">
        <v>360000</v>
      </c>
      <c r="F525" s="21"/>
      <c r="G525" s="21">
        <f>IF(E525="Rate Only","",E525*F525)</f>
        <v>0</v>
      </c>
    </row>
    <row r="526" spans="1:7" x14ac:dyDescent="0.25">
      <c r="A526" s="62"/>
      <c r="B526" s="13"/>
      <c r="C526" s="135"/>
      <c r="D526" s="13"/>
      <c r="E526" s="67"/>
      <c r="F526" s="21"/>
      <c r="G526" s="21">
        <f>IF(E526="Rate Only","",E526*F526)</f>
        <v>0</v>
      </c>
    </row>
    <row r="527" spans="1:7" x14ac:dyDescent="0.25">
      <c r="A527" s="62">
        <v>42.03</v>
      </c>
      <c r="B527" s="13"/>
      <c r="C527" s="135" t="s">
        <v>419</v>
      </c>
      <c r="D527" s="13" t="s">
        <v>11</v>
      </c>
      <c r="E527" s="67">
        <v>82051.200000000012</v>
      </c>
      <c r="F527" s="21"/>
      <c r="G527" s="21">
        <f>IF(E527="Rate Only","",E527*F527)</f>
        <v>0</v>
      </c>
    </row>
    <row r="528" spans="1:7" x14ac:dyDescent="0.25">
      <c r="A528" s="62"/>
      <c r="B528" s="13"/>
      <c r="C528" s="135"/>
      <c r="D528" s="13"/>
      <c r="E528" s="67"/>
      <c r="F528" s="21"/>
      <c r="G528" s="21">
        <f>IF(E528="Rate Only","",E528*F528)</f>
        <v>0</v>
      </c>
    </row>
    <row r="529" spans="1:7" x14ac:dyDescent="0.25">
      <c r="A529" s="62" t="s">
        <v>422</v>
      </c>
      <c r="B529" s="13"/>
      <c r="C529" s="135" t="s">
        <v>420</v>
      </c>
      <c r="D529" s="13"/>
      <c r="E529" s="67"/>
      <c r="F529" s="21"/>
      <c r="G529" s="21">
        <f>IF(E529="Rate Only","",E529*F529)</f>
        <v>0</v>
      </c>
    </row>
    <row r="530" spans="1:7" x14ac:dyDescent="0.25">
      <c r="A530" s="62"/>
      <c r="B530" s="13"/>
      <c r="C530" s="135"/>
      <c r="D530" s="13"/>
      <c r="E530" s="67"/>
      <c r="F530" s="21"/>
      <c r="G530" s="21"/>
    </row>
    <row r="531" spans="1:7" x14ac:dyDescent="0.25">
      <c r="A531" s="62"/>
      <c r="B531" s="13" t="s">
        <v>45</v>
      </c>
      <c r="C531" s="135" t="s">
        <v>421</v>
      </c>
      <c r="D531" s="13" t="s">
        <v>24</v>
      </c>
      <c r="E531" s="67">
        <v>2500</v>
      </c>
      <c r="F531" s="21"/>
      <c r="G531" s="21">
        <f>IF(E531="Rate Only","",E531*F531)</f>
        <v>0</v>
      </c>
    </row>
    <row r="532" spans="1:7" x14ac:dyDescent="0.25">
      <c r="A532" s="62"/>
      <c r="B532" s="13"/>
      <c r="C532" s="135"/>
      <c r="D532" s="13"/>
      <c r="E532" s="67"/>
      <c r="F532" s="21"/>
      <c r="G532" s="21"/>
    </row>
    <row r="533" spans="1:7" x14ac:dyDescent="0.25">
      <c r="A533" s="62">
        <v>42.07</v>
      </c>
      <c r="B533" s="13"/>
      <c r="C533" s="135" t="s">
        <v>423</v>
      </c>
      <c r="D533" s="13" t="s">
        <v>70</v>
      </c>
      <c r="E533" s="67">
        <v>600</v>
      </c>
      <c r="F533" s="21"/>
      <c r="G533" s="21">
        <f>IF(E533="Rate Only","",E533*F533)</f>
        <v>0</v>
      </c>
    </row>
    <row r="534" spans="1:7" x14ac:dyDescent="0.25">
      <c r="A534" s="62"/>
      <c r="B534" s="13"/>
      <c r="C534" s="135"/>
      <c r="D534" s="13"/>
      <c r="E534" s="67"/>
      <c r="F534" s="21"/>
      <c r="G534" s="21">
        <f>IF(E534="Rate Only","",E534*F534)</f>
        <v>0</v>
      </c>
    </row>
    <row r="535" spans="1:7" x14ac:dyDescent="0.25">
      <c r="A535" s="62">
        <v>42.08</v>
      </c>
      <c r="B535" s="13"/>
      <c r="C535" s="135" t="s">
        <v>424</v>
      </c>
      <c r="D535" s="13" t="s">
        <v>335</v>
      </c>
      <c r="E535" s="67">
        <v>4103</v>
      </c>
      <c r="F535" s="21"/>
      <c r="G535" s="21">
        <f>IF(E535="Rate Only","",E535*F535)</f>
        <v>0</v>
      </c>
    </row>
    <row r="536" spans="1:7" s="6" customFormat="1" ht="12" x14ac:dyDescent="0.25">
      <c r="A536" s="62"/>
      <c r="B536" s="8"/>
      <c r="C536" s="29"/>
      <c r="D536" s="13"/>
      <c r="E536" s="150"/>
      <c r="F536" s="21"/>
      <c r="G536" s="21">
        <f>IF(E536="Rate Only","",E536*F536)</f>
        <v>0</v>
      </c>
    </row>
    <row r="537" spans="1:7" s="6" customFormat="1" ht="16.5" customHeight="1" x14ac:dyDescent="0.25">
      <c r="A537" s="45" t="s">
        <v>319</v>
      </c>
      <c r="B537" s="46"/>
      <c r="C537" s="47"/>
      <c r="D537" s="48"/>
      <c r="E537" s="48"/>
      <c r="F537" s="49"/>
      <c r="G537" s="106">
        <f>SUM(G521:G536)</f>
        <v>0</v>
      </c>
    </row>
    <row r="538" spans="1:7" s="6" customFormat="1" ht="9.6" customHeight="1" x14ac:dyDescent="0.25">
      <c r="A538" s="152"/>
      <c r="B538" s="107"/>
      <c r="C538" s="63"/>
      <c r="D538" s="63"/>
      <c r="E538" s="107"/>
      <c r="F538" s="108"/>
      <c r="G538" s="131"/>
    </row>
    <row r="539" spans="1:7" s="6" customFormat="1" ht="16.5" customHeight="1" x14ac:dyDescent="0.25">
      <c r="A539" s="152" t="s">
        <v>63</v>
      </c>
      <c r="B539" s="107"/>
      <c r="C539" s="63"/>
      <c r="D539" s="63"/>
      <c r="E539" s="107"/>
      <c r="F539" s="108"/>
      <c r="G539" s="131"/>
    </row>
    <row r="540" spans="1:7" s="6" customFormat="1" ht="16.5" customHeight="1" x14ac:dyDescent="0.25">
      <c r="A540" s="55">
        <v>5000</v>
      </c>
      <c r="B540" s="302" t="s">
        <v>53</v>
      </c>
      <c r="C540" s="303"/>
      <c r="D540" s="165"/>
      <c r="E540" s="57"/>
      <c r="F540" s="58"/>
      <c r="G540" s="166"/>
    </row>
    <row r="541" spans="1:7" s="6" customFormat="1" ht="12" x14ac:dyDescent="0.25">
      <c r="A541" s="62"/>
      <c r="B541" s="8"/>
      <c r="C541" s="29"/>
      <c r="D541" s="13"/>
      <c r="E541" s="150"/>
      <c r="F541" s="21"/>
      <c r="G541" s="21">
        <f>IF(E541="Rate Only","",E541*F541)</f>
        <v>0</v>
      </c>
    </row>
    <row r="542" spans="1:7" s="6" customFormat="1" ht="24" customHeight="1" x14ac:dyDescent="0.25">
      <c r="A542" s="62" t="s">
        <v>117</v>
      </c>
      <c r="B542" s="13"/>
      <c r="C542" s="134" t="s">
        <v>118</v>
      </c>
      <c r="D542" s="42"/>
      <c r="E542" s="13"/>
      <c r="F542" s="21"/>
      <c r="G542" s="21">
        <f>IF(E542="Rate Only","",E542*F542)</f>
        <v>0</v>
      </c>
    </row>
    <row r="543" spans="1:7" s="6" customFormat="1" ht="12" x14ac:dyDescent="0.25">
      <c r="A543" s="62"/>
      <c r="B543" s="13"/>
      <c r="C543" s="134"/>
      <c r="D543" s="42"/>
      <c r="E543" s="13"/>
      <c r="F543" s="21"/>
      <c r="G543" s="21"/>
    </row>
    <row r="544" spans="1:7" s="6" customFormat="1" ht="12" x14ac:dyDescent="0.25">
      <c r="A544" s="8"/>
      <c r="B544" s="13" t="s">
        <v>45</v>
      </c>
      <c r="C544" s="135" t="s">
        <v>119</v>
      </c>
      <c r="D544" s="13" t="s">
        <v>37</v>
      </c>
      <c r="E544" s="67">
        <v>629.99999999999989</v>
      </c>
      <c r="F544" s="21"/>
      <c r="G544" s="21">
        <f>IF(E544="Rate Only","",E544*F544)</f>
        <v>0</v>
      </c>
    </row>
    <row r="545" spans="1:7" s="6" customFormat="1" ht="12" x14ac:dyDescent="0.25">
      <c r="A545" s="8"/>
      <c r="B545" s="13"/>
      <c r="C545" s="135"/>
      <c r="D545" s="13"/>
      <c r="E545" s="67"/>
      <c r="F545" s="21"/>
      <c r="G545" s="21"/>
    </row>
    <row r="546" spans="1:7" s="6" customFormat="1" ht="34.200000000000003" x14ac:dyDescent="0.25">
      <c r="A546" s="8"/>
      <c r="B546" s="13" t="s">
        <v>46</v>
      </c>
      <c r="C546" s="135" t="s">
        <v>320</v>
      </c>
      <c r="D546" s="13" t="s">
        <v>37</v>
      </c>
      <c r="E546" s="67">
        <v>540</v>
      </c>
      <c r="F546" s="21"/>
      <c r="G546" s="21">
        <f>IF(E546="Rate Only","",E546*F546)</f>
        <v>0</v>
      </c>
    </row>
    <row r="547" spans="1:7" s="6" customFormat="1" ht="12" x14ac:dyDescent="0.25">
      <c r="A547" s="8"/>
      <c r="B547" s="13"/>
      <c r="C547" s="135"/>
      <c r="D547" s="13"/>
      <c r="E547" s="67"/>
      <c r="F547" s="21"/>
      <c r="G547" s="21"/>
    </row>
    <row r="548" spans="1:7" s="6" customFormat="1" ht="22.8" x14ac:dyDescent="0.25">
      <c r="A548" s="8"/>
      <c r="B548" s="13" t="s">
        <v>33</v>
      </c>
      <c r="C548" s="135" t="s">
        <v>214</v>
      </c>
      <c r="D548" s="13" t="s">
        <v>37</v>
      </c>
      <c r="E548" s="67">
        <v>720</v>
      </c>
      <c r="F548" s="21"/>
      <c r="G548" s="21">
        <f>IF(E548="Rate Only","",E548*F548)</f>
        <v>0</v>
      </c>
    </row>
    <row r="549" spans="1:7" s="6" customFormat="1" ht="12" x14ac:dyDescent="0.25">
      <c r="A549" s="8"/>
      <c r="B549" s="13"/>
      <c r="C549" s="135"/>
      <c r="D549" s="13"/>
      <c r="E549" s="67"/>
      <c r="F549" s="21"/>
      <c r="G549" s="21"/>
    </row>
    <row r="550" spans="1:7" s="6" customFormat="1" ht="12" x14ac:dyDescent="0.25">
      <c r="A550" s="8"/>
      <c r="B550" s="13" t="s">
        <v>48</v>
      </c>
      <c r="C550" s="135" t="s">
        <v>120</v>
      </c>
      <c r="D550" s="13" t="s">
        <v>27</v>
      </c>
      <c r="E550" s="67">
        <v>3200</v>
      </c>
      <c r="F550" s="21"/>
      <c r="G550" s="21">
        <f>IF(E550="Rate Only","",E550*F550)</f>
        <v>0</v>
      </c>
    </row>
    <row r="551" spans="1:7" s="6" customFormat="1" ht="12" x14ac:dyDescent="0.25">
      <c r="A551" s="8"/>
      <c r="B551" s="13"/>
      <c r="C551" s="135"/>
      <c r="D551" s="13"/>
      <c r="E551" s="67"/>
      <c r="F551" s="21"/>
      <c r="G551" s="21"/>
    </row>
    <row r="552" spans="1:7" s="6" customFormat="1" ht="12" x14ac:dyDescent="0.25">
      <c r="A552" s="8"/>
      <c r="B552" s="13" t="s">
        <v>49</v>
      </c>
      <c r="C552" s="135" t="s">
        <v>121</v>
      </c>
      <c r="D552" s="13" t="s">
        <v>44</v>
      </c>
      <c r="E552" s="13">
        <v>120</v>
      </c>
      <c r="F552" s="21"/>
      <c r="G552" s="21">
        <f>IF(E552="Rate Only","",E552*F552)</f>
        <v>0</v>
      </c>
    </row>
    <row r="553" spans="1:7" s="6" customFormat="1" ht="12" x14ac:dyDescent="0.25">
      <c r="A553" s="8"/>
      <c r="B553" s="8"/>
      <c r="C553" s="29"/>
      <c r="D553" s="74"/>
      <c r="E553" s="168"/>
      <c r="F553" s="119"/>
      <c r="G553" s="21">
        <f>IF(E553="Rate Only","",E553*F553)</f>
        <v>0</v>
      </c>
    </row>
    <row r="554" spans="1:7" s="6" customFormat="1" ht="16.5" customHeight="1" x14ac:dyDescent="0.25">
      <c r="A554" s="45" t="s">
        <v>321</v>
      </c>
      <c r="B554" s="46"/>
      <c r="C554" s="47"/>
      <c r="D554" s="48"/>
      <c r="E554" s="48"/>
      <c r="F554" s="49"/>
      <c r="G554" s="106">
        <f>SUM(G544:G552)</f>
        <v>0</v>
      </c>
    </row>
    <row r="555" spans="1:7" s="6" customFormat="1" ht="15" customHeight="1" x14ac:dyDescent="0.25">
      <c r="A555" s="65">
        <v>5100</v>
      </c>
      <c r="B555" s="8"/>
      <c r="C555" s="134" t="s">
        <v>54</v>
      </c>
      <c r="D555" s="13"/>
      <c r="E555" s="13"/>
      <c r="F555" s="21"/>
      <c r="G555" s="60"/>
    </row>
    <row r="556" spans="1:7" s="6" customFormat="1" ht="12" x14ac:dyDescent="0.25">
      <c r="A556" s="62"/>
      <c r="B556" s="8"/>
      <c r="C556" s="29"/>
      <c r="D556" s="13"/>
      <c r="E556" s="150"/>
      <c r="F556" s="21"/>
      <c r="G556" s="21">
        <f t="shared" ref="G556:G562" si="12">IF(E556="Rate Only","",E556*F556)</f>
        <v>0</v>
      </c>
    </row>
    <row r="557" spans="1:7" s="6" customFormat="1" x14ac:dyDescent="0.25">
      <c r="A557" s="62">
        <v>51.01</v>
      </c>
      <c r="B557" s="13"/>
      <c r="C557" s="135" t="s">
        <v>93</v>
      </c>
      <c r="D557" s="13" t="s">
        <v>44</v>
      </c>
      <c r="E557" s="67">
        <v>200</v>
      </c>
      <c r="F557" s="21"/>
      <c r="G557" s="21">
        <f t="shared" si="12"/>
        <v>0</v>
      </c>
    </row>
    <row r="558" spans="1:7" s="6" customFormat="1" ht="12" x14ac:dyDescent="0.25">
      <c r="A558" s="62"/>
      <c r="B558" s="8"/>
      <c r="C558" s="29"/>
      <c r="D558" s="13"/>
      <c r="E558" s="150"/>
      <c r="F558" s="21"/>
      <c r="G558" s="21">
        <f t="shared" si="12"/>
        <v>0</v>
      </c>
    </row>
    <row r="559" spans="1:7" s="6" customFormat="1" x14ac:dyDescent="0.25">
      <c r="A559" s="62">
        <v>51.02</v>
      </c>
      <c r="B559" s="13"/>
      <c r="C559" s="135" t="s">
        <v>8</v>
      </c>
      <c r="D559" s="13" t="s">
        <v>44</v>
      </c>
      <c r="E559" s="13">
        <v>18</v>
      </c>
      <c r="F559" s="21"/>
      <c r="G559" s="21">
        <f t="shared" si="12"/>
        <v>0</v>
      </c>
    </row>
    <row r="560" spans="1:7" s="6" customFormat="1" ht="12" x14ac:dyDescent="0.25">
      <c r="A560" s="62"/>
      <c r="B560" s="8"/>
      <c r="C560" s="29"/>
      <c r="D560" s="13"/>
      <c r="E560" s="150"/>
      <c r="F560" s="21"/>
      <c r="G560" s="21">
        <f t="shared" si="12"/>
        <v>0</v>
      </c>
    </row>
    <row r="561" spans="1:7" s="6" customFormat="1" ht="23.55" customHeight="1" x14ac:dyDescent="0.25">
      <c r="A561" s="62" t="s">
        <v>116</v>
      </c>
      <c r="B561" s="13"/>
      <c r="C561" s="135" t="s">
        <v>215</v>
      </c>
      <c r="D561" s="13" t="s">
        <v>44</v>
      </c>
      <c r="E561" s="13">
        <v>300</v>
      </c>
      <c r="F561" s="21"/>
      <c r="G561" s="21">
        <f t="shared" si="12"/>
        <v>0</v>
      </c>
    </row>
    <row r="562" spans="1:7" s="6" customFormat="1" ht="12" x14ac:dyDescent="0.25">
      <c r="A562" s="62"/>
      <c r="B562" s="8"/>
      <c r="C562" s="29"/>
      <c r="D562" s="13"/>
      <c r="E562" s="75"/>
      <c r="F562" s="21"/>
      <c r="G562" s="21">
        <f t="shared" si="12"/>
        <v>0</v>
      </c>
    </row>
    <row r="563" spans="1:7" s="6" customFormat="1" ht="16.5" customHeight="1" x14ac:dyDescent="0.25">
      <c r="A563" s="45" t="s">
        <v>322</v>
      </c>
      <c r="B563" s="46"/>
      <c r="C563" s="47"/>
      <c r="D563" s="48"/>
      <c r="E563" s="48"/>
      <c r="F563" s="49"/>
      <c r="G563" s="106">
        <f>SUM(G557:G561)</f>
        <v>0</v>
      </c>
    </row>
    <row r="564" spans="1:7" s="6" customFormat="1" ht="16.5" customHeight="1" x14ac:dyDescent="0.25">
      <c r="A564" s="65">
        <v>5200</v>
      </c>
      <c r="B564" s="8"/>
      <c r="C564" s="134" t="s">
        <v>20</v>
      </c>
      <c r="D564" s="13"/>
      <c r="E564" s="13"/>
      <c r="F564" s="21"/>
      <c r="G564" s="60"/>
    </row>
    <row r="565" spans="1:7" s="6" customFormat="1" ht="12" x14ac:dyDescent="0.25">
      <c r="A565" s="62"/>
      <c r="B565" s="8"/>
      <c r="C565" s="29"/>
      <c r="D565" s="13"/>
      <c r="E565" s="150"/>
      <c r="F565" s="21"/>
      <c r="G565" s="21">
        <f>IF(E565="Rate Only","",E565*F565)</f>
        <v>0</v>
      </c>
    </row>
    <row r="566" spans="1:7" s="6" customFormat="1" ht="10.95" customHeight="1" x14ac:dyDescent="0.25">
      <c r="A566" s="62" t="s">
        <v>216</v>
      </c>
      <c r="B566" s="13"/>
      <c r="C566" s="138" t="s">
        <v>351</v>
      </c>
      <c r="D566" s="13" t="s">
        <v>27</v>
      </c>
      <c r="E566" s="139">
        <v>1260</v>
      </c>
      <c r="F566" s="21"/>
      <c r="G566" s="21">
        <f>IF(E566="Rate Only","",E566*F566)</f>
        <v>0</v>
      </c>
    </row>
    <row r="567" spans="1:7" s="6" customFormat="1" ht="12" x14ac:dyDescent="0.25">
      <c r="A567" s="62"/>
      <c r="B567" s="8"/>
      <c r="C567" s="29"/>
      <c r="D567" s="13"/>
      <c r="E567" s="150"/>
      <c r="F567" s="21"/>
      <c r="G567" s="21">
        <f>IF(E567="Rate Only","",E567*F567)</f>
        <v>0</v>
      </c>
    </row>
    <row r="568" spans="1:7" s="6" customFormat="1" ht="16.5" customHeight="1" x14ac:dyDescent="0.25">
      <c r="A568" s="45" t="s">
        <v>323</v>
      </c>
      <c r="B568" s="46"/>
      <c r="C568" s="47"/>
      <c r="D568" s="48"/>
      <c r="E568" s="48"/>
      <c r="F568" s="49"/>
      <c r="G568" s="106">
        <f>SUM(G564:G566)</f>
        <v>0</v>
      </c>
    </row>
    <row r="569" spans="1:7" s="6" customFormat="1" ht="16.5" customHeight="1" x14ac:dyDescent="0.25">
      <c r="A569" s="8">
        <v>5400</v>
      </c>
      <c r="B569" s="8"/>
      <c r="C569" s="180" t="s">
        <v>29</v>
      </c>
      <c r="D569" s="13"/>
      <c r="E569" s="141"/>
      <c r="F569" s="21"/>
      <c r="G569" s="60"/>
    </row>
    <row r="570" spans="1:7" s="6" customFormat="1" ht="12" x14ac:dyDescent="0.25">
      <c r="A570" s="62"/>
      <c r="B570" s="8"/>
      <c r="C570" s="29"/>
      <c r="D570" s="13"/>
      <c r="E570" s="150"/>
      <c r="F570" s="21"/>
      <c r="G570" s="21">
        <f>IF(E570="Rate Only","",E570*F570)</f>
        <v>0</v>
      </c>
    </row>
    <row r="571" spans="1:7" s="6" customFormat="1" ht="33.6" customHeight="1" x14ac:dyDescent="0.25">
      <c r="A571" s="13" t="s">
        <v>171</v>
      </c>
      <c r="B571" s="13"/>
      <c r="C571" s="109" t="s">
        <v>372</v>
      </c>
      <c r="D571" s="13"/>
      <c r="E571" s="141"/>
      <c r="F571" s="21"/>
      <c r="G571" s="21">
        <f>IF(E571="Rate Only","",E571*F571)</f>
        <v>0</v>
      </c>
    </row>
    <row r="572" spans="1:7" s="6" customFormat="1" x14ac:dyDescent="0.25">
      <c r="A572" s="13"/>
      <c r="B572" s="142"/>
      <c r="C572" s="109"/>
      <c r="D572" s="13"/>
      <c r="E572" s="141"/>
      <c r="F572" s="21"/>
      <c r="G572" s="21"/>
    </row>
    <row r="573" spans="1:7" s="6" customFormat="1" ht="13.2" x14ac:dyDescent="0.25">
      <c r="A573" s="13"/>
      <c r="B573" s="142" t="s">
        <v>45</v>
      </c>
      <c r="C573" s="63" t="s">
        <v>367</v>
      </c>
      <c r="D573" s="68" t="s">
        <v>365</v>
      </c>
      <c r="E573" s="110">
        <v>500</v>
      </c>
      <c r="F573" s="21"/>
      <c r="G573" s="21">
        <f>IF(E573="Rate Only","",E573*F573)</f>
        <v>0</v>
      </c>
    </row>
    <row r="574" spans="1:7" s="6" customFormat="1" x14ac:dyDescent="0.25">
      <c r="A574" s="13"/>
      <c r="B574" s="142"/>
      <c r="C574" s="63"/>
      <c r="D574" s="68"/>
      <c r="E574" s="110"/>
      <c r="F574" s="21"/>
      <c r="G574" s="21"/>
    </row>
    <row r="575" spans="1:7" s="6" customFormat="1" ht="13.2" x14ac:dyDescent="0.25">
      <c r="A575" s="13"/>
      <c r="B575" s="142" t="s">
        <v>46</v>
      </c>
      <c r="C575" s="63" t="s">
        <v>368</v>
      </c>
      <c r="D575" s="68" t="s">
        <v>365</v>
      </c>
      <c r="E575" s="110"/>
      <c r="F575" s="21"/>
      <c r="G575" s="21">
        <f>IF(E575="Rate Only","",E575*F575)</f>
        <v>0</v>
      </c>
    </row>
    <row r="576" spans="1:7" s="6" customFormat="1" ht="12" x14ac:dyDescent="0.25">
      <c r="A576" s="62"/>
      <c r="B576" s="8"/>
      <c r="C576" s="29"/>
      <c r="D576" s="13"/>
      <c r="E576" s="150"/>
      <c r="F576" s="21"/>
      <c r="G576" s="21">
        <f>IF(E576="Rate Only","",E576*F576)</f>
        <v>0</v>
      </c>
    </row>
    <row r="577" spans="1:7" s="6" customFormat="1" x14ac:dyDescent="0.25">
      <c r="A577" s="13" t="s">
        <v>180</v>
      </c>
      <c r="B577" s="13"/>
      <c r="C577" s="63" t="s">
        <v>179</v>
      </c>
      <c r="D577" s="68" t="s">
        <v>70</v>
      </c>
      <c r="E577" s="110">
        <v>134</v>
      </c>
      <c r="F577" s="21"/>
      <c r="G577" s="21">
        <f>IF(E577="Rate Only","",E577*F577)</f>
        <v>0</v>
      </c>
    </row>
    <row r="578" spans="1:7" s="6" customFormat="1" ht="12" x14ac:dyDescent="0.25">
      <c r="A578" s="62"/>
      <c r="B578" s="8"/>
      <c r="C578" s="29"/>
      <c r="D578" s="13"/>
      <c r="E578" s="150"/>
      <c r="F578" s="21"/>
      <c r="G578" s="21">
        <f>IF(E578="Rate Only","",E578*F578)</f>
        <v>0</v>
      </c>
    </row>
    <row r="579" spans="1:7" s="6" customFormat="1" ht="16.5" customHeight="1" x14ac:dyDescent="0.25">
      <c r="A579" s="45" t="s">
        <v>324</v>
      </c>
      <c r="B579" s="46"/>
      <c r="C579" s="47"/>
      <c r="D579" s="48"/>
      <c r="E579" s="48"/>
      <c r="F579" s="49"/>
      <c r="G579" s="106">
        <f>SUM(G573:G577)</f>
        <v>0</v>
      </c>
    </row>
    <row r="580" spans="1:7" s="6" customFormat="1" ht="16.5" customHeight="1" x14ac:dyDescent="0.25">
      <c r="A580" s="65">
        <v>5500</v>
      </c>
      <c r="B580" s="8"/>
      <c r="C580" s="134" t="s">
        <v>30</v>
      </c>
      <c r="D580" s="13"/>
      <c r="E580" s="13"/>
      <c r="F580" s="21"/>
      <c r="G580" s="60"/>
    </row>
    <row r="581" spans="1:7" s="6" customFormat="1" ht="12" x14ac:dyDescent="0.25">
      <c r="A581" s="62"/>
      <c r="B581" s="8"/>
      <c r="C581" s="29"/>
      <c r="D581" s="13"/>
      <c r="E581" s="150"/>
      <c r="F581" s="21"/>
      <c r="G581" s="21">
        <f>IF(E581="Rate Only","",E581*F581)</f>
        <v>0</v>
      </c>
    </row>
    <row r="582" spans="1:7" s="6" customFormat="1" x14ac:dyDescent="0.25">
      <c r="A582" s="62">
        <v>55.03</v>
      </c>
      <c r="B582" s="13"/>
      <c r="C582" s="16" t="s">
        <v>172</v>
      </c>
      <c r="D582" s="13"/>
      <c r="E582" s="13"/>
      <c r="F582" s="21"/>
      <c r="G582" s="21">
        <f>IF(E582="Rate Only","",E582*F582)</f>
        <v>0</v>
      </c>
    </row>
    <row r="583" spans="1:7" s="6" customFormat="1" x14ac:dyDescent="0.25">
      <c r="A583" s="62"/>
      <c r="B583" s="13"/>
      <c r="C583" s="135"/>
      <c r="D583" s="13"/>
      <c r="E583" s="13"/>
      <c r="F583" s="21"/>
      <c r="G583" s="21"/>
    </row>
    <row r="584" spans="1:7" s="6" customFormat="1" x14ac:dyDescent="0.25">
      <c r="A584" s="62"/>
      <c r="B584" s="13" t="s">
        <v>45</v>
      </c>
      <c r="C584" s="143" t="s">
        <v>426</v>
      </c>
      <c r="D584" s="13"/>
      <c r="E584" s="13"/>
      <c r="F584" s="21"/>
      <c r="G584" s="21">
        <f>IF(E584="Rate Only","",E584*F584)</f>
        <v>0</v>
      </c>
    </row>
    <row r="585" spans="1:7" s="6" customFormat="1" x14ac:dyDescent="0.25">
      <c r="A585" s="62"/>
      <c r="B585" s="13"/>
      <c r="C585" s="143"/>
      <c r="D585" s="13"/>
      <c r="E585" s="13"/>
      <c r="F585" s="21"/>
      <c r="G585" s="21"/>
    </row>
    <row r="586" spans="1:7" s="6" customFormat="1" x14ac:dyDescent="0.25">
      <c r="A586" s="62"/>
      <c r="B586" s="61" t="s">
        <v>7</v>
      </c>
      <c r="C586" s="143" t="s">
        <v>427</v>
      </c>
      <c r="D586" s="13" t="s">
        <v>4</v>
      </c>
      <c r="E586" s="13">
        <v>2</v>
      </c>
      <c r="F586" s="21"/>
      <c r="G586" s="21">
        <f>IF(E586="Rate Only","",E586*F586)</f>
        <v>0</v>
      </c>
    </row>
    <row r="587" spans="1:7" s="6" customFormat="1" x14ac:dyDescent="0.25">
      <c r="A587" s="62"/>
      <c r="B587" s="61"/>
      <c r="C587" s="143"/>
      <c r="D587" s="13"/>
      <c r="E587" s="13"/>
      <c r="F587" s="21"/>
      <c r="G587" s="21"/>
    </row>
    <row r="588" spans="1:7" s="6" customFormat="1" x14ac:dyDescent="0.25">
      <c r="A588" s="62"/>
      <c r="B588" s="61" t="s">
        <v>7</v>
      </c>
      <c r="C588" s="143" t="s">
        <v>425</v>
      </c>
      <c r="D588" s="13" t="s">
        <v>4</v>
      </c>
      <c r="E588" s="13">
        <v>31.5</v>
      </c>
      <c r="F588" s="21"/>
      <c r="G588" s="21">
        <f>IF(E588="Rate Only","",E588*F588)</f>
        <v>0</v>
      </c>
    </row>
    <row r="589" spans="1:7" s="6" customFormat="1" x14ac:dyDescent="0.25">
      <c r="A589" s="62"/>
      <c r="B589" s="61"/>
      <c r="C589" s="143"/>
      <c r="D589" s="13"/>
      <c r="E589" s="13"/>
      <c r="F589" s="21"/>
      <c r="G589" s="21"/>
    </row>
    <row r="590" spans="1:7" s="6" customFormat="1" x14ac:dyDescent="0.25">
      <c r="A590" s="62"/>
      <c r="B590" s="13" t="s">
        <v>46</v>
      </c>
      <c r="C590" s="144" t="s">
        <v>428</v>
      </c>
      <c r="D590" s="13"/>
      <c r="E590" s="13"/>
      <c r="F590" s="21"/>
      <c r="G590" s="21">
        <f>IF(E590="Rate Only","",E590*F590)</f>
        <v>0</v>
      </c>
    </row>
    <row r="591" spans="1:7" s="6" customFormat="1" x14ac:dyDescent="0.25">
      <c r="A591" s="62"/>
      <c r="B591" s="13"/>
      <c r="C591" s="144"/>
      <c r="D591" s="13"/>
      <c r="E591" s="13"/>
      <c r="F591" s="21"/>
      <c r="G591" s="21"/>
    </row>
    <row r="592" spans="1:7" s="6" customFormat="1" x14ac:dyDescent="0.25">
      <c r="A592" s="62"/>
      <c r="B592" s="61" t="s">
        <v>7</v>
      </c>
      <c r="C592" s="143" t="s">
        <v>427</v>
      </c>
      <c r="D592" s="13" t="s">
        <v>4</v>
      </c>
      <c r="E592" s="13">
        <v>4</v>
      </c>
      <c r="F592" s="21"/>
      <c r="G592" s="21">
        <f>IF(E592="Rate Only","",E592*F592)</f>
        <v>0</v>
      </c>
    </row>
    <row r="593" spans="1:7" s="6" customFormat="1" x14ac:dyDescent="0.25">
      <c r="A593" s="62"/>
      <c r="B593" s="61"/>
      <c r="C593" s="143"/>
      <c r="D593" s="13"/>
      <c r="E593" s="13"/>
      <c r="F593" s="21"/>
      <c r="G593" s="21"/>
    </row>
    <row r="594" spans="1:7" s="6" customFormat="1" x14ac:dyDescent="0.25">
      <c r="A594" s="62"/>
      <c r="B594" s="61" t="s">
        <v>7</v>
      </c>
      <c r="C594" s="143" t="s">
        <v>425</v>
      </c>
      <c r="D594" s="13" t="s">
        <v>4</v>
      </c>
      <c r="E594" s="13">
        <v>63</v>
      </c>
      <c r="F594" s="21"/>
      <c r="G594" s="21">
        <f>IF(E594="Rate Only","",E594*F594)</f>
        <v>0</v>
      </c>
    </row>
    <row r="595" spans="1:7" s="6" customFormat="1" x14ac:dyDescent="0.25">
      <c r="A595" s="62"/>
      <c r="B595" s="13"/>
      <c r="C595" s="144"/>
      <c r="D595" s="13"/>
      <c r="E595" s="13"/>
      <c r="F595" s="21"/>
      <c r="G595" s="21">
        <f>IF(E595="Rate Only","",E595*F595)</f>
        <v>0</v>
      </c>
    </row>
    <row r="596" spans="1:7" s="6" customFormat="1" x14ac:dyDescent="0.25">
      <c r="A596" s="62"/>
      <c r="B596" s="13" t="s">
        <v>48</v>
      </c>
      <c r="C596" s="144" t="s">
        <v>326</v>
      </c>
      <c r="D596" s="13" t="s">
        <v>24</v>
      </c>
      <c r="E596" s="13">
        <v>80</v>
      </c>
      <c r="F596" s="21"/>
      <c r="G596" s="21">
        <f>IF(E596="Rate Only","",E596*F596)</f>
        <v>0</v>
      </c>
    </row>
    <row r="597" spans="1:7" s="6" customFormat="1" x14ac:dyDescent="0.25">
      <c r="A597" s="62"/>
      <c r="B597" s="13"/>
      <c r="C597" s="144"/>
      <c r="D597" s="13"/>
      <c r="E597" s="13"/>
      <c r="F597" s="21"/>
      <c r="G597" s="21"/>
    </row>
    <row r="598" spans="1:7" s="6" customFormat="1" x14ac:dyDescent="0.25">
      <c r="A598" s="62"/>
      <c r="B598" s="13" t="s">
        <v>50</v>
      </c>
      <c r="C598" s="144" t="s">
        <v>51</v>
      </c>
      <c r="D598" s="13" t="s">
        <v>24</v>
      </c>
      <c r="E598" s="13">
        <v>50</v>
      </c>
      <c r="F598" s="21"/>
      <c r="G598" s="21">
        <f t="shared" ref="G598:G605" si="13">IF(E598="Rate Only","",E598*F598)</f>
        <v>0</v>
      </c>
    </row>
    <row r="599" spans="1:7" s="6" customFormat="1" ht="12" x14ac:dyDescent="0.25">
      <c r="A599" s="62"/>
      <c r="B599" s="8"/>
      <c r="C599" s="29"/>
      <c r="D599" s="13"/>
      <c r="E599" s="150"/>
      <c r="F599" s="21"/>
      <c r="G599" s="21">
        <f t="shared" si="13"/>
        <v>0</v>
      </c>
    </row>
    <row r="600" spans="1:7" s="6" customFormat="1" x14ac:dyDescent="0.25">
      <c r="A600" s="62">
        <v>55.05</v>
      </c>
      <c r="B600" s="13"/>
      <c r="C600" s="135" t="s">
        <v>0</v>
      </c>
      <c r="D600" s="13" t="s">
        <v>44</v>
      </c>
      <c r="E600" s="67">
        <v>3000</v>
      </c>
      <c r="F600" s="21"/>
      <c r="G600" s="21">
        <f t="shared" si="13"/>
        <v>0</v>
      </c>
    </row>
    <row r="601" spans="1:7" s="6" customFormat="1" ht="12" x14ac:dyDescent="0.25">
      <c r="A601" s="62"/>
      <c r="B601" s="8"/>
      <c r="C601" s="29"/>
      <c r="D601" s="13"/>
      <c r="E601" s="150"/>
      <c r="F601" s="21"/>
      <c r="G601" s="21">
        <f t="shared" si="13"/>
        <v>0</v>
      </c>
    </row>
    <row r="602" spans="1:7" s="6" customFormat="1" ht="22.8" x14ac:dyDescent="0.25">
      <c r="A602" s="62">
        <v>55.06</v>
      </c>
      <c r="B602" s="13"/>
      <c r="C602" s="144" t="s">
        <v>429</v>
      </c>
      <c r="D602" s="13" t="s">
        <v>4</v>
      </c>
      <c r="E602" s="13">
        <v>90</v>
      </c>
      <c r="F602" s="21"/>
      <c r="G602" s="21">
        <f t="shared" si="13"/>
        <v>0</v>
      </c>
    </row>
    <row r="603" spans="1:7" s="6" customFormat="1" ht="12" x14ac:dyDescent="0.25">
      <c r="A603" s="62"/>
      <c r="B603" s="8"/>
      <c r="C603" s="29"/>
      <c r="D603" s="13"/>
      <c r="E603" s="150"/>
      <c r="F603" s="21"/>
      <c r="G603" s="21">
        <f t="shared" si="13"/>
        <v>0</v>
      </c>
    </row>
    <row r="604" spans="1:7" s="6" customFormat="1" ht="22.8" x14ac:dyDescent="0.25">
      <c r="A604" s="62">
        <v>55.07</v>
      </c>
      <c r="B604" s="13"/>
      <c r="C604" s="135" t="s">
        <v>328</v>
      </c>
      <c r="D604" s="13" t="s">
        <v>327</v>
      </c>
      <c r="E604" s="67">
        <v>1</v>
      </c>
      <c r="F604" s="21"/>
      <c r="G604" s="21">
        <f t="shared" si="13"/>
        <v>0</v>
      </c>
    </row>
    <row r="605" spans="1:7" s="6" customFormat="1" ht="12" x14ac:dyDescent="0.25">
      <c r="A605" s="62"/>
      <c r="B605" s="8"/>
      <c r="C605" s="29"/>
      <c r="D605" s="13"/>
      <c r="E605" s="150"/>
      <c r="F605" s="21"/>
      <c r="G605" s="21">
        <f t="shared" si="13"/>
        <v>0</v>
      </c>
    </row>
    <row r="606" spans="1:7" s="6" customFormat="1" ht="16.5" customHeight="1" x14ac:dyDescent="0.25">
      <c r="A606" s="45" t="s">
        <v>325</v>
      </c>
      <c r="B606" s="46"/>
      <c r="C606" s="47"/>
      <c r="D606" s="48"/>
      <c r="E606" s="48"/>
      <c r="F606" s="49"/>
      <c r="G606" s="106">
        <f>SUM(G580:G605)</f>
        <v>0</v>
      </c>
    </row>
    <row r="607" spans="1:7" s="6" customFormat="1" ht="14.1" customHeight="1" x14ac:dyDescent="0.25">
      <c r="A607" s="315" t="s">
        <v>43</v>
      </c>
      <c r="B607" s="316" t="s">
        <v>5</v>
      </c>
      <c r="C607" s="317" t="s">
        <v>39</v>
      </c>
      <c r="D607" s="318" t="s">
        <v>40</v>
      </c>
      <c r="E607" s="4" t="s">
        <v>41</v>
      </c>
      <c r="F607" s="319" t="s">
        <v>352</v>
      </c>
      <c r="G607" s="186" t="s">
        <v>353</v>
      </c>
    </row>
    <row r="608" spans="1:7" s="6" customFormat="1" ht="14.1" customHeight="1" x14ac:dyDescent="0.25">
      <c r="A608" s="315"/>
      <c r="B608" s="316"/>
      <c r="C608" s="317"/>
      <c r="D608" s="318"/>
      <c r="E608" s="4" t="s">
        <v>356</v>
      </c>
      <c r="F608" s="319"/>
      <c r="G608" s="5" t="s">
        <v>356</v>
      </c>
    </row>
    <row r="609" spans="1:7" s="6" customFormat="1" ht="17.55" customHeight="1" x14ac:dyDescent="0.25">
      <c r="A609" s="65" t="s">
        <v>150</v>
      </c>
      <c r="B609" s="8"/>
      <c r="C609" s="134" t="s">
        <v>35</v>
      </c>
      <c r="D609" s="13"/>
      <c r="E609" s="13"/>
      <c r="F609" s="21"/>
      <c r="G609" s="60"/>
    </row>
    <row r="610" spans="1:7" s="6" customFormat="1" ht="12" x14ac:dyDescent="0.25">
      <c r="A610" s="62"/>
      <c r="B610" s="8"/>
      <c r="C610" s="29"/>
      <c r="D610" s="13"/>
      <c r="E610" s="150"/>
      <c r="F610" s="21"/>
      <c r="G610" s="21">
        <f>IF(E610="Rate Only","",E610*F610)</f>
        <v>0</v>
      </c>
    </row>
    <row r="611" spans="1:7" s="6" customFormat="1" x14ac:dyDescent="0.25">
      <c r="A611" s="62">
        <v>57.01</v>
      </c>
      <c r="B611" s="13"/>
      <c r="C611" s="138" t="s">
        <v>217</v>
      </c>
      <c r="D611" s="13"/>
      <c r="E611" s="145"/>
      <c r="F611" s="21"/>
      <c r="G611" s="21">
        <f>IF(E611="Rate Only","",E611*F611)</f>
        <v>0</v>
      </c>
    </row>
    <row r="612" spans="1:7" s="6" customFormat="1" x14ac:dyDescent="0.25">
      <c r="A612" s="62"/>
      <c r="B612" s="13"/>
      <c r="C612" s="146"/>
      <c r="D612" s="13"/>
      <c r="E612" s="145"/>
      <c r="F612" s="21"/>
      <c r="G612" s="21"/>
    </row>
    <row r="613" spans="1:7" s="6" customFormat="1" x14ac:dyDescent="0.25">
      <c r="A613" s="62"/>
      <c r="B613" s="13" t="s">
        <v>45</v>
      </c>
      <c r="C613" s="146" t="s">
        <v>329</v>
      </c>
      <c r="D613" s="13" t="s">
        <v>24</v>
      </c>
      <c r="E613" s="13">
        <v>180000</v>
      </c>
      <c r="F613" s="21"/>
      <c r="G613" s="21">
        <f>IF(E613="Rate Only","",E613*F613)</f>
        <v>0</v>
      </c>
    </row>
    <row r="614" spans="1:7" s="6" customFormat="1" x14ac:dyDescent="0.25">
      <c r="A614" s="62"/>
      <c r="B614" s="13"/>
      <c r="C614" s="146"/>
      <c r="D614" s="13"/>
      <c r="E614" s="13"/>
      <c r="F614" s="21"/>
      <c r="G614" s="21"/>
    </row>
    <row r="615" spans="1:7" s="6" customFormat="1" x14ac:dyDescent="0.25">
      <c r="A615" s="62"/>
      <c r="B615" s="13" t="s">
        <v>46</v>
      </c>
      <c r="C615" s="146" t="s">
        <v>330</v>
      </c>
      <c r="D615" s="13" t="s">
        <v>24</v>
      </c>
      <c r="E615" s="13">
        <v>1000</v>
      </c>
      <c r="F615" s="21"/>
      <c r="G615" s="21">
        <f>IF(E615="Rate Only","",E615*F615)</f>
        <v>0</v>
      </c>
    </row>
    <row r="616" spans="1:7" s="6" customFormat="1" ht="12" x14ac:dyDescent="0.25">
      <c r="A616" s="62"/>
      <c r="B616" s="8"/>
      <c r="C616" s="29"/>
      <c r="D616" s="13"/>
      <c r="E616" s="150"/>
      <c r="F616" s="21"/>
      <c r="G616" s="21">
        <f>IF(E616="Rate Only","",E616*F616)</f>
        <v>0</v>
      </c>
    </row>
    <row r="617" spans="1:7" s="6" customFormat="1" x14ac:dyDescent="0.25">
      <c r="A617" s="62">
        <v>57.07</v>
      </c>
      <c r="B617" s="13"/>
      <c r="C617" s="146" t="s">
        <v>331</v>
      </c>
      <c r="D617" s="13" t="s">
        <v>332</v>
      </c>
      <c r="E617" s="145">
        <v>18</v>
      </c>
      <c r="F617" s="21"/>
      <c r="G617" s="21">
        <f>IF(E617="Rate Only","",E617*F617)</f>
        <v>0</v>
      </c>
    </row>
    <row r="618" spans="1:7" s="6" customFormat="1" x14ac:dyDescent="0.25">
      <c r="A618" s="62"/>
      <c r="B618" s="13"/>
      <c r="C618" s="146"/>
      <c r="D618" s="13"/>
      <c r="E618" s="145"/>
      <c r="F618" s="21"/>
      <c r="G618" s="21">
        <f>IF(E618="Rate Only","",E618*F618)</f>
        <v>0</v>
      </c>
    </row>
    <row r="619" spans="1:7" s="6" customFormat="1" ht="17.55" customHeight="1" x14ac:dyDescent="0.25">
      <c r="A619" s="45" t="s">
        <v>333</v>
      </c>
      <c r="B619" s="46"/>
      <c r="C619" s="47"/>
      <c r="D619" s="48"/>
      <c r="E619" s="48"/>
      <c r="F619" s="49"/>
      <c r="G619" s="106">
        <f>SUM(G609:G618)</f>
        <v>0</v>
      </c>
    </row>
    <row r="620" spans="1:7" s="6" customFormat="1" ht="12" x14ac:dyDescent="0.25">
      <c r="A620" s="163" t="s">
        <v>64</v>
      </c>
      <c r="B620" s="81"/>
      <c r="C620" s="82"/>
      <c r="D620" s="81"/>
      <c r="E620" s="81"/>
      <c r="F620" s="132"/>
      <c r="G620" s="147"/>
    </row>
    <row r="621" spans="1:7" s="6" customFormat="1" ht="16.05" customHeight="1" x14ac:dyDescent="0.25">
      <c r="A621" s="65">
        <v>6000</v>
      </c>
      <c r="B621" s="87" t="s">
        <v>496</v>
      </c>
      <c r="C621" s="63"/>
      <c r="D621" s="203"/>
      <c r="E621" s="203"/>
      <c r="F621" s="204"/>
      <c r="G621" s="205"/>
    </row>
    <row r="622" spans="1:7" s="217" customFormat="1" ht="5.0999999999999996" customHeight="1" x14ac:dyDescent="0.2">
      <c r="A622" s="214"/>
      <c r="B622" s="214"/>
      <c r="C622" s="214"/>
      <c r="D622" s="214"/>
      <c r="E622" s="215"/>
      <c r="F622" s="214"/>
      <c r="G622" s="216"/>
    </row>
    <row r="623" spans="1:7" s="217" customFormat="1" ht="12" x14ac:dyDescent="0.2">
      <c r="A623" s="214">
        <v>6100</v>
      </c>
      <c r="B623" s="214"/>
      <c r="C623" s="160" t="s">
        <v>495</v>
      </c>
      <c r="D623" s="218"/>
      <c r="E623" s="93"/>
      <c r="F623" s="71"/>
      <c r="G623" s="71"/>
    </row>
    <row r="624" spans="1:7" s="217" customFormat="1" ht="10.5" customHeight="1" x14ac:dyDescent="0.2">
      <c r="A624" s="214"/>
      <c r="B624" s="214"/>
      <c r="C624" s="160"/>
      <c r="D624" s="218"/>
      <c r="E624" s="93"/>
      <c r="F624" s="71"/>
      <c r="G624" s="71"/>
    </row>
    <row r="625" spans="1:7" s="217" customFormat="1" ht="12" x14ac:dyDescent="0.2">
      <c r="A625" s="219" t="s">
        <v>433</v>
      </c>
      <c r="B625" s="219"/>
      <c r="C625" s="220" t="s">
        <v>434</v>
      </c>
      <c r="D625" s="218"/>
      <c r="E625" s="93"/>
      <c r="F625" s="71"/>
      <c r="G625" s="71"/>
    </row>
    <row r="626" spans="1:7" s="217" customFormat="1" ht="10.5" customHeight="1" x14ac:dyDescent="0.2">
      <c r="A626" s="161"/>
      <c r="B626" s="161"/>
      <c r="C626" s="220"/>
      <c r="D626" s="218"/>
      <c r="E626" s="93"/>
      <c r="F626" s="71"/>
      <c r="G626" s="71"/>
    </row>
    <row r="627" spans="1:7" s="217" customFormat="1" ht="22.8" x14ac:dyDescent="0.2">
      <c r="A627" s="161"/>
      <c r="B627" s="161"/>
      <c r="C627" s="44" t="s">
        <v>435</v>
      </c>
      <c r="D627" s="221" t="s">
        <v>436</v>
      </c>
      <c r="E627" s="93">
        <v>1</v>
      </c>
      <c r="F627" s="71">
        <v>25000000</v>
      </c>
      <c r="G627" s="71">
        <f t="shared" ref="G627:G689" si="14">IF(E627="Rate Only","",E627*F627)</f>
        <v>25000000</v>
      </c>
    </row>
    <row r="628" spans="1:7" s="217" customFormat="1" ht="10.5" customHeight="1" x14ac:dyDescent="0.2">
      <c r="A628" s="161"/>
      <c r="B628" s="161"/>
      <c r="C628" s="44"/>
      <c r="D628" s="222"/>
      <c r="E628" s="93"/>
      <c r="F628" s="71"/>
      <c r="G628" s="71">
        <f t="shared" si="14"/>
        <v>0</v>
      </c>
    </row>
    <row r="629" spans="1:7" s="217" customFormat="1" ht="22.8" x14ac:dyDescent="0.2">
      <c r="A629" s="161"/>
      <c r="B629" s="161"/>
      <c r="C629" s="44" t="s">
        <v>497</v>
      </c>
      <c r="D629" s="223" t="s">
        <v>108</v>
      </c>
      <c r="E629" s="261"/>
      <c r="F629" s="71"/>
      <c r="G629" s="71">
        <f t="shared" si="14"/>
        <v>0</v>
      </c>
    </row>
    <row r="630" spans="1:7" s="217" customFormat="1" ht="10.5" customHeight="1" x14ac:dyDescent="0.2">
      <c r="A630" s="161"/>
      <c r="B630" s="161"/>
      <c r="C630" s="44"/>
      <c r="D630" s="218"/>
      <c r="E630" s="93"/>
      <c r="F630" s="71"/>
      <c r="G630" s="71">
        <f t="shared" si="14"/>
        <v>0</v>
      </c>
    </row>
    <row r="631" spans="1:7" s="217" customFormat="1" x14ac:dyDescent="0.2">
      <c r="A631" s="224">
        <v>61.02</v>
      </c>
      <c r="B631" s="224"/>
      <c r="C631" s="218" t="s">
        <v>437</v>
      </c>
      <c r="D631" s="69"/>
      <c r="E631" s="93"/>
      <c r="F631" s="71"/>
      <c r="G631" s="71">
        <f t="shared" si="14"/>
        <v>0</v>
      </c>
    </row>
    <row r="632" spans="1:7" s="217" customFormat="1" ht="10.5" customHeight="1" x14ac:dyDescent="0.2">
      <c r="A632" s="224"/>
      <c r="B632" s="224"/>
      <c r="C632" s="218"/>
      <c r="D632" s="69"/>
      <c r="E632" s="93"/>
      <c r="F632" s="71"/>
      <c r="G632" s="71">
        <f t="shared" si="14"/>
        <v>0</v>
      </c>
    </row>
    <row r="633" spans="1:7" s="217" customFormat="1" ht="22.8" x14ac:dyDescent="0.2">
      <c r="A633" s="225"/>
      <c r="B633" s="225"/>
      <c r="C633" s="44" t="s">
        <v>438</v>
      </c>
      <c r="D633" s="69"/>
      <c r="E633" s="93"/>
      <c r="F633" s="71"/>
      <c r="G633" s="71">
        <f t="shared" si="14"/>
        <v>0</v>
      </c>
    </row>
    <row r="634" spans="1:7" s="217" customFormat="1" ht="10.5" customHeight="1" x14ac:dyDescent="0.2">
      <c r="A634" s="225"/>
      <c r="B634" s="225"/>
      <c r="C634" s="44"/>
      <c r="D634" s="69"/>
      <c r="E634" s="93"/>
      <c r="F634" s="71"/>
      <c r="G634" s="71">
        <f t="shared" si="14"/>
        <v>0</v>
      </c>
    </row>
    <row r="635" spans="1:7" s="217" customFormat="1" x14ac:dyDescent="0.2">
      <c r="A635" s="225"/>
      <c r="B635" s="225"/>
      <c r="C635" s="218" t="s">
        <v>439</v>
      </c>
      <c r="D635" s="69" t="s">
        <v>28</v>
      </c>
      <c r="E635" s="93">
        <v>770</v>
      </c>
      <c r="F635" s="71"/>
      <c r="G635" s="71">
        <f t="shared" si="14"/>
        <v>0</v>
      </c>
    </row>
    <row r="636" spans="1:7" s="217" customFormat="1" ht="10.5" customHeight="1" x14ac:dyDescent="0.2">
      <c r="A636" s="225"/>
      <c r="B636" s="225"/>
      <c r="C636" s="218"/>
      <c r="D636" s="69"/>
      <c r="E636" s="93"/>
      <c r="F636" s="71"/>
      <c r="G636" s="71">
        <f t="shared" si="14"/>
        <v>0</v>
      </c>
    </row>
    <row r="637" spans="1:7" s="217" customFormat="1" x14ac:dyDescent="0.2">
      <c r="A637" s="225"/>
      <c r="B637" s="225"/>
      <c r="C637" s="44" t="s">
        <v>440</v>
      </c>
      <c r="D637" s="69" t="s">
        <v>28</v>
      </c>
      <c r="E637" s="93">
        <v>390</v>
      </c>
      <c r="F637" s="71"/>
      <c r="G637" s="71">
        <f t="shared" si="14"/>
        <v>0</v>
      </c>
    </row>
    <row r="638" spans="1:7" s="217" customFormat="1" ht="10.5" customHeight="1" x14ac:dyDescent="0.2">
      <c r="A638" s="225"/>
      <c r="B638" s="225"/>
      <c r="C638" s="44"/>
      <c r="D638" s="69"/>
      <c r="E638" s="93"/>
      <c r="F638" s="71"/>
      <c r="G638" s="71">
        <f t="shared" si="14"/>
        <v>0</v>
      </c>
    </row>
    <row r="639" spans="1:7" s="217" customFormat="1" x14ac:dyDescent="0.2">
      <c r="A639" s="225"/>
      <c r="B639" s="225"/>
      <c r="C639" s="44" t="s">
        <v>441</v>
      </c>
      <c r="D639" s="69" t="s">
        <v>28</v>
      </c>
      <c r="E639" s="93">
        <v>50</v>
      </c>
      <c r="F639" s="71"/>
      <c r="G639" s="71">
        <f t="shared" si="14"/>
        <v>0</v>
      </c>
    </row>
    <row r="640" spans="1:7" s="217" customFormat="1" ht="10.5" customHeight="1" x14ac:dyDescent="0.2">
      <c r="A640" s="225"/>
      <c r="B640" s="225"/>
      <c r="C640" s="44"/>
      <c r="D640" s="69"/>
      <c r="E640" s="93"/>
      <c r="F640" s="71"/>
      <c r="G640" s="71">
        <f t="shared" si="14"/>
        <v>0</v>
      </c>
    </row>
    <row r="641" spans="1:7" s="217" customFormat="1" ht="22.8" x14ac:dyDescent="0.2">
      <c r="A641" s="225"/>
      <c r="B641" s="225"/>
      <c r="C641" s="44" t="s">
        <v>442</v>
      </c>
      <c r="D641" s="69" t="s">
        <v>28</v>
      </c>
      <c r="E641" s="93">
        <v>10</v>
      </c>
      <c r="F641" s="71"/>
      <c r="G641" s="71">
        <f t="shared" si="14"/>
        <v>0</v>
      </c>
    </row>
    <row r="642" spans="1:7" s="217" customFormat="1" ht="10.5" customHeight="1" x14ac:dyDescent="0.2">
      <c r="A642" s="225"/>
      <c r="B642" s="225"/>
      <c r="C642" s="44"/>
      <c r="D642" s="69"/>
      <c r="E642" s="93"/>
      <c r="F642" s="71"/>
      <c r="G642" s="71">
        <f t="shared" si="14"/>
        <v>0</v>
      </c>
    </row>
    <row r="643" spans="1:7" s="217" customFormat="1" x14ac:dyDescent="0.2">
      <c r="A643" s="224">
        <v>61.04</v>
      </c>
      <c r="B643" s="224"/>
      <c r="C643" s="44" t="s">
        <v>334</v>
      </c>
      <c r="D643" s="69"/>
      <c r="E643" s="93"/>
      <c r="F643" s="71"/>
      <c r="G643" s="71">
        <f t="shared" si="14"/>
        <v>0</v>
      </c>
    </row>
    <row r="644" spans="1:7" s="217" customFormat="1" ht="10.5" customHeight="1" x14ac:dyDescent="0.2">
      <c r="A644" s="161"/>
      <c r="B644" s="161"/>
      <c r="C644" s="220"/>
      <c r="D644" s="69"/>
      <c r="E644" s="93"/>
      <c r="F644" s="71"/>
      <c r="G644" s="71">
        <f t="shared" si="14"/>
        <v>0</v>
      </c>
    </row>
    <row r="645" spans="1:7" s="217" customFormat="1" x14ac:dyDescent="0.2">
      <c r="A645" s="225"/>
      <c r="B645" s="225"/>
      <c r="C645" s="218" t="s">
        <v>443</v>
      </c>
      <c r="D645" s="69" t="s">
        <v>28</v>
      </c>
      <c r="E645" s="93">
        <v>130</v>
      </c>
      <c r="F645" s="71"/>
      <c r="G645" s="71">
        <f t="shared" si="14"/>
        <v>0</v>
      </c>
    </row>
    <row r="646" spans="1:7" s="217" customFormat="1" ht="10.5" customHeight="1" x14ac:dyDescent="0.2">
      <c r="A646" s="225"/>
      <c r="B646" s="225"/>
      <c r="C646" s="218"/>
      <c r="D646" s="69"/>
      <c r="E646" s="93"/>
      <c r="F646" s="71"/>
      <c r="G646" s="71">
        <f t="shared" si="14"/>
        <v>0</v>
      </c>
    </row>
    <row r="647" spans="1:7" s="217" customFormat="1" x14ac:dyDescent="0.2">
      <c r="A647" s="225"/>
      <c r="B647" s="225"/>
      <c r="C647" s="218" t="s">
        <v>444</v>
      </c>
      <c r="D647" s="69" t="s">
        <v>28</v>
      </c>
      <c r="E647" s="93">
        <v>505</v>
      </c>
      <c r="F647" s="71"/>
      <c r="G647" s="71">
        <f t="shared" si="14"/>
        <v>0</v>
      </c>
    </row>
    <row r="648" spans="1:7" s="217" customFormat="1" ht="10.5" customHeight="1" x14ac:dyDescent="0.2">
      <c r="A648" s="225"/>
      <c r="B648" s="225"/>
      <c r="C648" s="218"/>
      <c r="D648" s="69"/>
      <c r="E648" s="93"/>
      <c r="F648" s="71"/>
      <c r="G648" s="71">
        <f t="shared" si="14"/>
        <v>0</v>
      </c>
    </row>
    <row r="649" spans="1:7" s="217" customFormat="1" ht="12" x14ac:dyDescent="0.2">
      <c r="A649" s="161">
        <v>61.08</v>
      </c>
      <c r="B649" s="161"/>
      <c r="C649" s="160" t="s">
        <v>445</v>
      </c>
      <c r="D649" s="69"/>
      <c r="E649" s="93"/>
      <c r="F649" s="71"/>
      <c r="G649" s="71">
        <f t="shared" si="14"/>
        <v>0</v>
      </c>
    </row>
    <row r="650" spans="1:7" s="217" customFormat="1" ht="10.5" customHeight="1" x14ac:dyDescent="0.2">
      <c r="A650" s="161"/>
      <c r="B650" s="161"/>
      <c r="C650" s="160"/>
      <c r="D650" s="69"/>
      <c r="E650" s="93"/>
      <c r="F650" s="71"/>
      <c r="G650" s="71">
        <f t="shared" si="14"/>
        <v>0</v>
      </c>
    </row>
    <row r="651" spans="1:7" s="217" customFormat="1" x14ac:dyDescent="0.2">
      <c r="A651" s="225"/>
      <c r="B651" s="225"/>
      <c r="C651" s="218" t="s">
        <v>446</v>
      </c>
      <c r="D651" s="69" t="s">
        <v>28</v>
      </c>
      <c r="E651" s="93">
        <v>100</v>
      </c>
      <c r="F651" s="71"/>
      <c r="G651" s="71">
        <f t="shared" si="14"/>
        <v>0</v>
      </c>
    </row>
    <row r="652" spans="1:7" s="217" customFormat="1" ht="10.5" customHeight="1" x14ac:dyDescent="0.2">
      <c r="A652" s="225"/>
      <c r="B652" s="225"/>
      <c r="C652" s="218"/>
      <c r="D652" s="69"/>
      <c r="E652" s="93"/>
      <c r="F652" s="71"/>
      <c r="G652" s="71">
        <f t="shared" si="14"/>
        <v>0</v>
      </c>
    </row>
    <row r="653" spans="1:7" s="217" customFormat="1" x14ac:dyDescent="0.2">
      <c r="A653" s="225"/>
      <c r="B653" s="225"/>
      <c r="C653" s="218" t="s">
        <v>447</v>
      </c>
      <c r="D653" s="69" t="s">
        <v>28</v>
      </c>
      <c r="E653" s="93">
        <v>150</v>
      </c>
      <c r="F653" s="71"/>
      <c r="G653" s="71">
        <f t="shared" si="14"/>
        <v>0</v>
      </c>
    </row>
    <row r="654" spans="1:7" s="217" customFormat="1" ht="10.5" customHeight="1" x14ac:dyDescent="0.2">
      <c r="A654" s="225"/>
      <c r="B654" s="225"/>
      <c r="C654" s="218"/>
      <c r="D654" s="69"/>
      <c r="E654" s="93"/>
      <c r="F654" s="71"/>
      <c r="G654" s="71">
        <f t="shared" si="14"/>
        <v>0</v>
      </c>
    </row>
    <row r="655" spans="1:7" s="217" customFormat="1" x14ac:dyDescent="0.2">
      <c r="A655" s="225"/>
      <c r="B655" s="225"/>
      <c r="C655" s="44" t="s">
        <v>448</v>
      </c>
      <c r="D655" s="69" t="s">
        <v>28</v>
      </c>
      <c r="E655" s="93">
        <v>100</v>
      </c>
      <c r="F655" s="71"/>
      <c r="G655" s="71">
        <f t="shared" si="14"/>
        <v>0</v>
      </c>
    </row>
    <row r="656" spans="1:7" s="217" customFormat="1" ht="10.5" customHeight="1" x14ac:dyDescent="0.2">
      <c r="A656" s="225"/>
      <c r="B656" s="225"/>
      <c r="C656" s="44"/>
      <c r="D656" s="69"/>
      <c r="E656" s="93"/>
      <c r="F656" s="71"/>
      <c r="G656" s="71">
        <f t="shared" si="14"/>
        <v>0</v>
      </c>
    </row>
    <row r="657" spans="1:7" s="217" customFormat="1" x14ac:dyDescent="0.2">
      <c r="A657" s="225"/>
      <c r="B657" s="225"/>
      <c r="C657" s="44" t="s">
        <v>449</v>
      </c>
      <c r="D657" s="69" t="s">
        <v>28</v>
      </c>
      <c r="E657" s="93">
        <v>88</v>
      </c>
      <c r="F657" s="71"/>
      <c r="G657" s="71">
        <f t="shared" si="14"/>
        <v>0</v>
      </c>
    </row>
    <row r="658" spans="1:7" s="217" customFormat="1" ht="10.5" customHeight="1" x14ac:dyDescent="0.2">
      <c r="A658" s="225"/>
      <c r="B658" s="225"/>
      <c r="C658" s="218"/>
      <c r="D658" s="69"/>
      <c r="E658" s="93"/>
      <c r="F658" s="71"/>
      <c r="G658" s="71">
        <f t="shared" si="14"/>
        <v>0</v>
      </c>
    </row>
    <row r="659" spans="1:7" s="217" customFormat="1" x14ac:dyDescent="0.2">
      <c r="A659" s="224">
        <v>61.13</v>
      </c>
      <c r="B659" s="224"/>
      <c r="C659" s="44" t="s">
        <v>450</v>
      </c>
      <c r="D659" s="69" t="s">
        <v>256</v>
      </c>
      <c r="E659" s="93">
        <v>85.54</v>
      </c>
      <c r="F659" s="71"/>
      <c r="G659" s="71">
        <f t="shared" si="14"/>
        <v>0</v>
      </c>
    </row>
    <row r="660" spans="1:7" s="217" customFormat="1" ht="10.5" customHeight="1" x14ac:dyDescent="0.2">
      <c r="A660" s="224"/>
      <c r="B660" s="224"/>
      <c r="C660" s="44"/>
      <c r="D660" s="69"/>
      <c r="E660" s="93"/>
      <c r="F660" s="71"/>
      <c r="G660" s="71">
        <f t="shared" si="14"/>
        <v>0</v>
      </c>
    </row>
    <row r="661" spans="1:7" s="217" customFormat="1" ht="12" x14ac:dyDescent="0.2">
      <c r="A661" s="161">
        <v>61.15</v>
      </c>
      <c r="B661" s="161"/>
      <c r="C661" s="220" t="s">
        <v>451</v>
      </c>
      <c r="D661" s="69" t="s">
        <v>13</v>
      </c>
      <c r="E661" s="93">
        <v>1</v>
      </c>
      <c r="F661" s="71"/>
      <c r="G661" s="71">
        <f t="shared" si="14"/>
        <v>0</v>
      </c>
    </row>
    <row r="662" spans="1:7" s="217" customFormat="1" ht="10.5" customHeight="1" x14ac:dyDescent="0.2">
      <c r="A662" s="161"/>
      <c r="B662" s="161"/>
      <c r="C662" s="220"/>
      <c r="D662" s="69"/>
      <c r="E662" s="93"/>
      <c r="F662" s="71"/>
      <c r="G662" s="71">
        <f t="shared" si="14"/>
        <v>0</v>
      </c>
    </row>
    <row r="663" spans="1:7" s="217" customFormat="1" ht="22.8" x14ac:dyDescent="0.2">
      <c r="A663" s="161">
        <v>61.16</v>
      </c>
      <c r="B663" s="161"/>
      <c r="C663" s="44" t="s">
        <v>452</v>
      </c>
      <c r="D663" s="69" t="s">
        <v>44</v>
      </c>
      <c r="E663" s="93">
        <v>24</v>
      </c>
      <c r="F663" s="71"/>
      <c r="G663" s="71">
        <f t="shared" si="14"/>
        <v>0</v>
      </c>
    </row>
    <row r="664" spans="1:7" s="217" customFormat="1" ht="10.5" customHeight="1" x14ac:dyDescent="0.2">
      <c r="A664" s="161"/>
      <c r="B664" s="161"/>
      <c r="C664" s="44"/>
      <c r="D664" s="69"/>
      <c r="E664" s="93"/>
      <c r="F664" s="71"/>
      <c r="G664" s="71">
        <f t="shared" si="14"/>
        <v>0</v>
      </c>
    </row>
    <row r="665" spans="1:7" s="217" customFormat="1" ht="36" x14ac:dyDescent="0.2">
      <c r="A665" s="161">
        <v>61.17</v>
      </c>
      <c r="B665" s="161"/>
      <c r="C665" s="220" t="s">
        <v>453</v>
      </c>
      <c r="D665" s="69"/>
      <c r="E665" s="93"/>
      <c r="F665" s="71"/>
      <c r="G665" s="71">
        <f t="shared" si="14"/>
        <v>0</v>
      </c>
    </row>
    <row r="666" spans="1:7" s="217" customFormat="1" ht="10.5" customHeight="1" x14ac:dyDescent="0.2">
      <c r="A666" s="161"/>
      <c r="B666" s="161"/>
      <c r="C666" s="220"/>
      <c r="D666" s="69"/>
      <c r="E666" s="93"/>
      <c r="F666" s="71"/>
      <c r="G666" s="71">
        <f t="shared" si="14"/>
        <v>0</v>
      </c>
    </row>
    <row r="667" spans="1:7" s="217" customFormat="1" ht="12" x14ac:dyDescent="0.2">
      <c r="A667" s="161"/>
      <c r="B667" s="161"/>
      <c r="C667" s="218" t="s">
        <v>454</v>
      </c>
      <c r="D667" s="69"/>
      <c r="E667" s="93"/>
      <c r="F667" s="71"/>
      <c r="G667" s="71">
        <f t="shared" si="14"/>
        <v>0</v>
      </c>
    </row>
    <row r="668" spans="1:7" s="217" customFormat="1" ht="10.5" customHeight="1" x14ac:dyDescent="0.2">
      <c r="A668" s="161"/>
      <c r="B668" s="161"/>
      <c r="C668" s="218"/>
      <c r="D668" s="69"/>
      <c r="E668" s="93"/>
      <c r="F668" s="71"/>
      <c r="G668" s="71">
        <f t="shared" si="14"/>
        <v>0</v>
      </c>
    </row>
    <row r="669" spans="1:7" s="217" customFormat="1" ht="12" x14ac:dyDescent="0.2">
      <c r="A669" s="161"/>
      <c r="B669" s="161"/>
      <c r="C669" s="218" t="s">
        <v>455</v>
      </c>
      <c r="D669" s="69" t="s">
        <v>27</v>
      </c>
      <c r="E669" s="93">
        <v>240</v>
      </c>
      <c r="F669" s="71"/>
      <c r="G669" s="71">
        <f t="shared" si="14"/>
        <v>0</v>
      </c>
    </row>
    <row r="670" spans="1:7" s="217" customFormat="1" ht="10.5" customHeight="1" x14ac:dyDescent="0.2">
      <c r="A670" s="161"/>
      <c r="B670" s="161"/>
      <c r="C670" s="218"/>
      <c r="D670" s="69"/>
      <c r="E670" s="93"/>
      <c r="F670" s="71"/>
      <c r="G670" s="71">
        <f t="shared" si="14"/>
        <v>0</v>
      </c>
    </row>
    <row r="671" spans="1:7" s="217" customFormat="1" ht="12" x14ac:dyDescent="0.2">
      <c r="A671" s="161"/>
      <c r="B671" s="161"/>
      <c r="C671" s="44" t="s">
        <v>456</v>
      </c>
      <c r="D671" s="69" t="s">
        <v>27</v>
      </c>
      <c r="E671" s="93">
        <v>120</v>
      </c>
      <c r="F671" s="71"/>
      <c r="G671" s="71">
        <f t="shared" si="14"/>
        <v>0</v>
      </c>
    </row>
    <row r="672" spans="1:7" s="217" customFormat="1" ht="10.5" customHeight="1" x14ac:dyDescent="0.2">
      <c r="A672" s="161"/>
      <c r="B672" s="161"/>
      <c r="C672" s="218"/>
      <c r="D672" s="69"/>
      <c r="E672" s="93"/>
      <c r="F672" s="71"/>
      <c r="G672" s="71">
        <f t="shared" si="14"/>
        <v>0</v>
      </c>
    </row>
    <row r="673" spans="1:7" s="217" customFormat="1" ht="12" x14ac:dyDescent="0.2">
      <c r="A673" s="161"/>
      <c r="B673" s="161"/>
      <c r="C673" s="44" t="s">
        <v>457</v>
      </c>
      <c r="D673" s="69" t="s">
        <v>27</v>
      </c>
      <c r="E673" s="93">
        <v>120</v>
      </c>
      <c r="F673" s="71"/>
      <c r="G673" s="71">
        <f t="shared" si="14"/>
        <v>0</v>
      </c>
    </row>
    <row r="674" spans="1:7" s="217" customFormat="1" ht="10.5" customHeight="1" x14ac:dyDescent="0.2">
      <c r="A674" s="161"/>
      <c r="B674" s="161"/>
      <c r="C674" s="44"/>
      <c r="D674" s="69"/>
      <c r="E674" s="93"/>
      <c r="F674" s="71"/>
      <c r="G674" s="71">
        <f t="shared" si="14"/>
        <v>0</v>
      </c>
    </row>
    <row r="675" spans="1:7" s="226" customFormat="1" ht="24" x14ac:dyDescent="0.2">
      <c r="A675" s="161">
        <v>61.28</v>
      </c>
      <c r="B675" s="161"/>
      <c r="C675" s="220" t="s">
        <v>493</v>
      </c>
      <c r="D675" s="69" t="s">
        <v>27</v>
      </c>
      <c r="E675" s="93" t="s">
        <v>400</v>
      </c>
      <c r="F675" s="71"/>
      <c r="G675" s="71" t="str">
        <f t="shared" si="14"/>
        <v/>
      </c>
    </row>
    <row r="676" spans="1:7" s="226" customFormat="1" ht="10.5" customHeight="1" x14ac:dyDescent="0.2">
      <c r="A676" s="161"/>
      <c r="B676" s="161"/>
      <c r="C676" s="44"/>
      <c r="D676" s="69"/>
      <c r="E676" s="93"/>
      <c r="F676" s="71"/>
      <c r="G676" s="71">
        <f t="shared" si="14"/>
        <v>0</v>
      </c>
    </row>
    <row r="677" spans="1:7" s="226" customFormat="1" ht="23.4" x14ac:dyDescent="0.2">
      <c r="A677" s="161">
        <v>61.29</v>
      </c>
      <c r="B677" s="161"/>
      <c r="C677" s="220" t="s">
        <v>494</v>
      </c>
      <c r="D677" s="69" t="s">
        <v>27</v>
      </c>
      <c r="E677" s="93" t="s">
        <v>400</v>
      </c>
      <c r="F677" s="71"/>
      <c r="G677" s="71" t="str">
        <f t="shared" si="14"/>
        <v/>
      </c>
    </row>
    <row r="678" spans="1:7" s="217" customFormat="1" ht="10.5" customHeight="1" x14ac:dyDescent="0.2">
      <c r="A678" s="161"/>
      <c r="B678" s="161"/>
      <c r="C678" s="218"/>
      <c r="D678" s="69"/>
      <c r="E678" s="93"/>
      <c r="F678" s="71"/>
      <c r="G678" s="71">
        <f t="shared" si="14"/>
        <v>0</v>
      </c>
    </row>
    <row r="679" spans="1:7" s="217" customFormat="1" ht="22.8" x14ac:dyDescent="0.2">
      <c r="A679" s="161"/>
      <c r="B679" s="161"/>
      <c r="C679" s="44" t="s">
        <v>458</v>
      </c>
      <c r="D679" s="69" t="s">
        <v>335</v>
      </c>
      <c r="E679" s="93">
        <v>29</v>
      </c>
      <c r="F679" s="71"/>
      <c r="G679" s="71">
        <f t="shared" si="14"/>
        <v>0</v>
      </c>
    </row>
    <row r="680" spans="1:7" s="217" customFormat="1" ht="10.5" customHeight="1" x14ac:dyDescent="0.2">
      <c r="A680" s="161"/>
      <c r="B680" s="161"/>
      <c r="C680" s="44"/>
      <c r="D680" s="69"/>
      <c r="E680" s="93"/>
      <c r="F680" s="71"/>
      <c r="G680" s="71">
        <f t="shared" si="14"/>
        <v>0</v>
      </c>
    </row>
    <row r="681" spans="1:7" s="217" customFormat="1" ht="24" x14ac:dyDescent="0.2">
      <c r="A681" s="161">
        <v>61.31</v>
      </c>
      <c r="B681" s="161"/>
      <c r="C681" s="44" t="s">
        <v>489</v>
      </c>
      <c r="D681" s="69" t="s">
        <v>366</v>
      </c>
      <c r="E681" s="93">
        <v>240</v>
      </c>
      <c r="F681" s="71"/>
      <c r="G681" s="71">
        <f t="shared" si="14"/>
        <v>0</v>
      </c>
    </row>
    <row r="682" spans="1:7" s="217" customFormat="1" ht="10.5" customHeight="1" x14ac:dyDescent="0.2">
      <c r="A682" s="161"/>
      <c r="B682" s="161"/>
      <c r="C682" s="44"/>
      <c r="D682" s="69"/>
      <c r="E682" s="93"/>
      <c r="F682" s="71"/>
      <c r="G682" s="71">
        <f t="shared" si="14"/>
        <v>0</v>
      </c>
    </row>
    <row r="683" spans="1:7" s="217" customFormat="1" ht="12" x14ac:dyDescent="0.2">
      <c r="A683" s="161">
        <v>61.34</v>
      </c>
      <c r="B683" s="161"/>
      <c r="C683" s="220" t="s">
        <v>459</v>
      </c>
      <c r="D683" s="69" t="s">
        <v>44</v>
      </c>
      <c r="E683" s="93">
        <v>24</v>
      </c>
      <c r="F683" s="71"/>
      <c r="G683" s="71">
        <f t="shared" si="14"/>
        <v>0</v>
      </c>
    </row>
    <row r="684" spans="1:7" s="217" customFormat="1" ht="10.5" customHeight="1" x14ac:dyDescent="0.2">
      <c r="A684" s="161"/>
      <c r="B684" s="161"/>
      <c r="C684" s="44"/>
      <c r="D684" s="69"/>
      <c r="E684" s="93"/>
      <c r="F684" s="71"/>
      <c r="G684" s="71">
        <f t="shared" si="14"/>
        <v>0</v>
      </c>
    </row>
    <row r="685" spans="1:7" s="217" customFormat="1" ht="12" x14ac:dyDescent="0.2">
      <c r="A685" s="161">
        <v>61.35</v>
      </c>
      <c r="B685" s="161"/>
      <c r="C685" s="44" t="s">
        <v>460</v>
      </c>
      <c r="D685" s="69" t="s">
        <v>13</v>
      </c>
      <c r="E685" s="93">
        <v>1</v>
      </c>
      <c r="F685" s="71"/>
      <c r="G685" s="71">
        <f t="shared" si="14"/>
        <v>0</v>
      </c>
    </row>
    <row r="686" spans="1:7" s="217" customFormat="1" ht="10.5" customHeight="1" x14ac:dyDescent="0.2">
      <c r="A686" s="161"/>
      <c r="B686" s="161"/>
      <c r="C686" s="44"/>
      <c r="D686" s="69"/>
      <c r="E686" s="93"/>
      <c r="F686" s="71"/>
      <c r="G686" s="71">
        <f t="shared" si="14"/>
        <v>0</v>
      </c>
    </row>
    <row r="687" spans="1:7" s="217" customFormat="1" ht="12" x14ac:dyDescent="0.2">
      <c r="A687" s="161">
        <v>61.36</v>
      </c>
      <c r="B687" s="161"/>
      <c r="C687" s="220" t="s">
        <v>461</v>
      </c>
      <c r="D687" s="69"/>
      <c r="E687" s="93"/>
      <c r="F687" s="71"/>
      <c r="G687" s="71">
        <f t="shared" si="14"/>
        <v>0</v>
      </c>
    </row>
    <row r="688" spans="1:7" s="217" customFormat="1" ht="10.5" customHeight="1" x14ac:dyDescent="0.2">
      <c r="A688" s="161"/>
      <c r="B688" s="161"/>
      <c r="C688" s="220"/>
      <c r="D688" s="69"/>
      <c r="E688" s="93"/>
      <c r="F688" s="71"/>
      <c r="G688" s="71">
        <f t="shared" si="14"/>
        <v>0</v>
      </c>
    </row>
    <row r="689" spans="1:7" s="217" customFormat="1" ht="12" x14ac:dyDescent="0.2">
      <c r="A689" s="161"/>
      <c r="B689" s="161"/>
      <c r="C689" s="44" t="s">
        <v>462</v>
      </c>
      <c r="D689" s="69"/>
      <c r="E689" s="93"/>
      <c r="F689" s="71"/>
      <c r="G689" s="71">
        <f t="shared" si="14"/>
        <v>0</v>
      </c>
    </row>
    <row r="690" spans="1:7" s="217" customFormat="1" ht="10.5" customHeight="1" x14ac:dyDescent="0.2">
      <c r="A690" s="161"/>
      <c r="B690" s="161"/>
      <c r="C690" s="44"/>
      <c r="D690" s="69"/>
      <c r="E690" s="93"/>
      <c r="F690" s="71"/>
      <c r="G690" s="71">
        <f t="shared" ref="G690:G745" si="15">IF(E690="Rate Only","",E690*F690)</f>
        <v>0</v>
      </c>
    </row>
    <row r="691" spans="1:7" s="217" customFormat="1" ht="12" x14ac:dyDescent="0.2">
      <c r="A691" s="161"/>
      <c r="B691" s="161"/>
      <c r="C691" s="44" t="s">
        <v>490</v>
      </c>
      <c r="D691" s="69" t="s">
        <v>44</v>
      </c>
      <c r="E691" s="93">
        <v>2</v>
      </c>
      <c r="F691" s="71"/>
      <c r="G691" s="71">
        <f t="shared" si="15"/>
        <v>0</v>
      </c>
    </row>
    <row r="692" spans="1:7" s="217" customFormat="1" ht="10.5" customHeight="1" x14ac:dyDescent="0.2">
      <c r="A692" s="161"/>
      <c r="B692" s="161"/>
      <c r="C692" s="44"/>
      <c r="D692" s="69"/>
      <c r="E692" s="93"/>
      <c r="F692" s="71"/>
      <c r="G692" s="71">
        <f t="shared" si="15"/>
        <v>0</v>
      </c>
    </row>
    <row r="693" spans="1:7" s="217" customFormat="1" ht="12" x14ac:dyDescent="0.2">
      <c r="A693" s="161"/>
      <c r="B693" s="161"/>
      <c r="C693" s="44" t="s">
        <v>491</v>
      </c>
      <c r="D693" s="69" t="s">
        <v>44</v>
      </c>
      <c r="E693" s="93">
        <v>2</v>
      </c>
      <c r="F693" s="71"/>
      <c r="G693" s="71">
        <f t="shared" si="15"/>
        <v>0</v>
      </c>
    </row>
    <row r="694" spans="1:7" s="217" customFormat="1" ht="10.5" customHeight="1" x14ac:dyDescent="0.2">
      <c r="A694" s="161"/>
      <c r="B694" s="161"/>
      <c r="C694" s="44"/>
      <c r="D694" s="69"/>
      <c r="E694" s="93"/>
      <c r="F694" s="71"/>
      <c r="G694" s="71">
        <f t="shared" si="15"/>
        <v>0</v>
      </c>
    </row>
    <row r="695" spans="1:7" s="217" customFormat="1" ht="12" x14ac:dyDescent="0.2">
      <c r="A695" s="161">
        <v>61.47</v>
      </c>
      <c r="B695" s="161"/>
      <c r="C695" s="220" t="s">
        <v>463</v>
      </c>
      <c r="D695" s="69"/>
      <c r="E695" s="93"/>
      <c r="F695" s="71"/>
      <c r="G695" s="71">
        <f t="shared" si="15"/>
        <v>0</v>
      </c>
    </row>
    <row r="696" spans="1:7" s="217" customFormat="1" ht="10.5" customHeight="1" x14ac:dyDescent="0.2">
      <c r="A696" s="161"/>
      <c r="B696" s="161"/>
      <c r="C696" s="220"/>
      <c r="D696" s="69"/>
      <c r="E696" s="93"/>
      <c r="F696" s="71"/>
      <c r="G696" s="71">
        <f t="shared" si="15"/>
        <v>0</v>
      </c>
    </row>
    <row r="697" spans="1:7" s="217" customFormat="1" ht="12" x14ac:dyDescent="0.2">
      <c r="A697" s="161"/>
      <c r="B697" s="161"/>
      <c r="C697" s="44" t="s">
        <v>464</v>
      </c>
      <c r="D697" s="69"/>
      <c r="E697" s="93"/>
      <c r="F697" s="71"/>
      <c r="G697" s="71">
        <f t="shared" si="15"/>
        <v>0</v>
      </c>
    </row>
    <row r="698" spans="1:7" s="217" customFormat="1" ht="10.5" customHeight="1" x14ac:dyDescent="0.2">
      <c r="A698" s="161"/>
      <c r="B698" s="161"/>
      <c r="C698" s="44"/>
      <c r="D698" s="69"/>
      <c r="E698" s="93"/>
      <c r="F698" s="71"/>
      <c r="G698" s="71">
        <f t="shared" si="15"/>
        <v>0</v>
      </c>
    </row>
    <row r="699" spans="1:7" s="217" customFormat="1" ht="12" x14ac:dyDescent="0.2">
      <c r="A699" s="161"/>
      <c r="B699" s="161"/>
      <c r="C699" s="44" t="s">
        <v>465</v>
      </c>
      <c r="D699" s="69" t="s">
        <v>44</v>
      </c>
      <c r="E699" s="93">
        <v>24</v>
      </c>
      <c r="F699" s="71"/>
      <c r="G699" s="71">
        <f t="shared" si="15"/>
        <v>0</v>
      </c>
    </row>
    <row r="700" spans="1:7" s="217" customFormat="1" x14ac:dyDescent="0.2">
      <c r="A700" s="225"/>
      <c r="B700" s="225"/>
      <c r="C700" s="218"/>
      <c r="D700" s="69"/>
      <c r="E700" s="93"/>
      <c r="F700" s="71"/>
      <c r="G700" s="71">
        <f t="shared" si="15"/>
        <v>0</v>
      </c>
    </row>
    <row r="701" spans="1:7" s="217" customFormat="1" ht="12" x14ac:dyDescent="0.2">
      <c r="A701" s="214">
        <v>6300</v>
      </c>
      <c r="B701" s="214"/>
      <c r="C701" s="160" t="s">
        <v>466</v>
      </c>
      <c r="D701" s="218"/>
      <c r="E701" s="93"/>
      <c r="F701" s="71"/>
      <c r="G701" s="71">
        <f t="shared" si="15"/>
        <v>0</v>
      </c>
    </row>
    <row r="702" spans="1:7" s="217" customFormat="1" ht="9" customHeight="1" x14ac:dyDescent="0.2">
      <c r="A702" s="214"/>
      <c r="B702" s="214"/>
      <c r="C702" s="160"/>
      <c r="D702" s="218"/>
      <c r="E702" s="93"/>
      <c r="F702" s="71"/>
      <c r="G702" s="71">
        <f t="shared" si="15"/>
        <v>0</v>
      </c>
    </row>
    <row r="703" spans="1:7" s="217" customFormat="1" x14ac:dyDescent="0.2">
      <c r="A703" s="224" t="s">
        <v>467</v>
      </c>
      <c r="B703" s="224"/>
      <c r="C703" s="227" t="s">
        <v>468</v>
      </c>
      <c r="D703" s="69"/>
      <c r="E703" s="93"/>
      <c r="F703" s="71"/>
      <c r="G703" s="71">
        <f t="shared" si="15"/>
        <v>0</v>
      </c>
    </row>
    <row r="704" spans="1:7" s="217" customFormat="1" ht="9" customHeight="1" x14ac:dyDescent="0.2">
      <c r="A704" s="161"/>
      <c r="B704" s="161"/>
      <c r="C704" s="218"/>
      <c r="D704" s="69"/>
      <c r="E704" s="93"/>
      <c r="F704" s="71"/>
      <c r="G704" s="71">
        <f t="shared" si="15"/>
        <v>0</v>
      </c>
    </row>
    <row r="705" spans="1:7" s="217" customFormat="1" ht="19.5" customHeight="1" x14ac:dyDescent="0.2">
      <c r="A705" s="219"/>
      <c r="B705" s="219"/>
      <c r="C705" s="44" t="s">
        <v>469</v>
      </c>
      <c r="D705" s="69" t="s">
        <v>335</v>
      </c>
      <c r="E705" s="93">
        <v>95</v>
      </c>
      <c r="F705" s="71"/>
      <c r="G705" s="71">
        <f t="shared" si="15"/>
        <v>0</v>
      </c>
    </row>
    <row r="706" spans="1:7" s="217" customFormat="1" ht="9" customHeight="1" x14ac:dyDescent="0.2">
      <c r="A706" s="219"/>
      <c r="B706" s="219"/>
      <c r="C706" s="218"/>
      <c r="D706" s="69"/>
      <c r="E706" s="93"/>
      <c r="F706" s="71"/>
      <c r="G706" s="71">
        <f t="shared" si="15"/>
        <v>0</v>
      </c>
    </row>
    <row r="707" spans="1:7" s="217" customFormat="1" ht="12" x14ac:dyDescent="0.2">
      <c r="A707" s="214">
        <v>6400</v>
      </c>
      <c r="B707" s="214"/>
      <c r="C707" s="160" t="s">
        <v>470</v>
      </c>
      <c r="D707" s="218"/>
      <c r="E707" s="93"/>
      <c r="F707" s="71"/>
      <c r="G707" s="71">
        <f t="shared" si="15"/>
        <v>0</v>
      </c>
    </row>
    <row r="708" spans="1:7" s="217" customFormat="1" ht="9" customHeight="1" x14ac:dyDescent="0.2">
      <c r="A708" s="214"/>
      <c r="B708" s="214"/>
      <c r="C708" s="160"/>
      <c r="D708" s="218"/>
      <c r="E708" s="93"/>
      <c r="F708" s="71"/>
      <c r="G708" s="71">
        <f t="shared" si="15"/>
        <v>0</v>
      </c>
    </row>
    <row r="709" spans="1:7" s="217" customFormat="1" x14ac:dyDescent="0.2">
      <c r="A709" s="224">
        <v>64.010000000000005</v>
      </c>
      <c r="B709" s="224"/>
      <c r="C709" s="218" t="s">
        <v>471</v>
      </c>
      <c r="D709" s="69"/>
      <c r="E709" s="93"/>
      <c r="F709" s="71"/>
      <c r="G709" s="71">
        <f t="shared" si="15"/>
        <v>0</v>
      </c>
    </row>
    <row r="710" spans="1:7" s="217" customFormat="1" ht="9" customHeight="1" x14ac:dyDescent="0.2">
      <c r="A710" s="161"/>
      <c r="B710" s="161"/>
      <c r="C710" s="160"/>
      <c r="D710" s="69"/>
      <c r="E710" s="93"/>
      <c r="F710" s="71"/>
      <c r="G710" s="71">
        <f t="shared" si="15"/>
        <v>0</v>
      </c>
    </row>
    <row r="711" spans="1:7" s="217" customFormat="1" ht="12" x14ac:dyDescent="0.2">
      <c r="A711" s="161"/>
      <c r="B711" s="161"/>
      <c r="C711" s="218" t="s">
        <v>472</v>
      </c>
      <c r="D711" s="69"/>
      <c r="E711" s="93"/>
      <c r="F711" s="71"/>
      <c r="G711" s="71">
        <f t="shared" si="15"/>
        <v>0</v>
      </c>
    </row>
    <row r="712" spans="1:7" s="217" customFormat="1" ht="9" customHeight="1" x14ac:dyDescent="0.2">
      <c r="A712" s="161"/>
      <c r="B712" s="161"/>
      <c r="C712" s="218"/>
      <c r="D712" s="69"/>
      <c r="E712" s="93"/>
      <c r="F712" s="71"/>
      <c r="G712" s="71">
        <f t="shared" si="15"/>
        <v>0</v>
      </c>
    </row>
    <row r="713" spans="1:7" s="217" customFormat="1" ht="13.2" x14ac:dyDescent="0.2">
      <c r="A713" s="161"/>
      <c r="B713" s="161"/>
      <c r="C713" s="218" t="s">
        <v>473</v>
      </c>
      <c r="D713" s="69" t="s">
        <v>366</v>
      </c>
      <c r="E713" s="93">
        <v>275</v>
      </c>
      <c r="F713" s="71"/>
      <c r="G713" s="71">
        <f t="shared" si="15"/>
        <v>0</v>
      </c>
    </row>
    <row r="714" spans="1:7" s="217" customFormat="1" ht="9" customHeight="1" x14ac:dyDescent="0.2">
      <c r="A714" s="161"/>
      <c r="B714" s="161"/>
      <c r="C714" s="218"/>
      <c r="D714" s="69"/>
      <c r="E714" s="93"/>
      <c r="F714" s="71"/>
      <c r="G714" s="71">
        <f t="shared" si="15"/>
        <v>0</v>
      </c>
    </row>
    <row r="715" spans="1:7" s="217" customFormat="1" ht="13.2" x14ac:dyDescent="0.2">
      <c r="A715" s="161"/>
      <c r="B715" s="161"/>
      <c r="C715" s="218" t="s">
        <v>474</v>
      </c>
      <c r="D715" s="69" t="s">
        <v>366</v>
      </c>
      <c r="E715" s="93">
        <v>355</v>
      </c>
      <c r="F715" s="71"/>
      <c r="G715" s="71">
        <f t="shared" si="15"/>
        <v>0</v>
      </c>
    </row>
    <row r="716" spans="1:7" s="217" customFormat="1" ht="9" customHeight="1" x14ac:dyDescent="0.2">
      <c r="A716" s="161"/>
      <c r="B716" s="161"/>
      <c r="C716" s="218"/>
      <c r="D716" s="69"/>
      <c r="E716" s="93"/>
      <c r="F716" s="71"/>
      <c r="G716" s="71">
        <f t="shared" si="15"/>
        <v>0</v>
      </c>
    </row>
    <row r="717" spans="1:7" s="217" customFormat="1" ht="12" x14ac:dyDescent="0.2">
      <c r="A717" s="161"/>
      <c r="B717" s="161"/>
      <c r="C717" s="218" t="s">
        <v>475</v>
      </c>
      <c r="D717" s="69"/>
      <c r="E717" s="93"/>
      <c r="F717" s="71"/>
      <c r="G717" s="71">
        <f t="shared" si="15"/>
        <v>0</v>
      </c>
    </row>
    <row r="718" spans="1:7" s="217" customFormat="1" ht="9" customHeight="1" x14ac:dyDescent="0.2">
      <c r="A718" s="161"/>
      <c r="B718" s="161"/>
      <c r="C718" s="218"/>
      <c r="D718" s="69"/>
      <c r="E718" s="93"/>
      <c r="F718" s="71"/>
      <c r="G718" s="71">
        <f t="shared" si="15"/>
        <v>0</v>
      </c>
    </row>
    <row r="719" spans="1:7" s="217" customFormat="1" ht="13.2" x14ac:dyDescent="0.2">
      <c r="A719" s="161"/>
      <c r="B719" s="161"/>
      <c r="C719" s="218" t="s">
        <v>476</v>
      </c>
      <c r="D719" s="69" t="s">
        <v>366</v>
      </c>
      <c r="E719" s="93">
        <v>15</v>
      </c>
      <c r="F719" s="71"/>
      <c r="G719" s="71">
        <f t="shared" si="15"/>
        <v>0</v>
      </c>
    </row>
    <row r="720" spans="1:7" s="217" customFormat="1" ht="9" customHeight="1" x14ac:dyDescent="0.2">
      <c r="A720" s="161"/>
      <c r="B720" s="161"/>
      <c r="C720" s="218"/>
      <c r="D720" s="69"/>
      <c r="E720" s="93"/>
      <c r="F720" s="71"/>
      <c r="G720" s="71">
        <f t="shared" si="15"/>
        <v>0</v>
      </c>
    </row>
    <row r="721" spans="1:7" s="217" customFormat="1" ht="24" x14ac:dyDescent="0.2">
      <c r="A721" s="214">
        <v>6600</v>
      </c>
      <c r="B721" s="214"/>
      <c r="C721" s="220" t="s">
        <v>477</v>
      </c>
      <c r="D721" s="218"/>
      <c r="E721" s="93"/>
      <c r="F721" s="71"/>
      <c r="G721" s="71">
        <f t="shared" si="15"/>
        <v>0</v>
      </c>
    </row>
    <row r="722" spans="1:7" s="217" customFormat="1" ht="9" customHeight="1" x14ac:dyDescent="0.2">
      <c r="A722" s="214"/>
      <c r="B722" s="214"/>
      <c r="C722" s="220"/>
      <c r="D722" s="218"/>
      <c r="E722" s="93"/>
      <c r="F722" s="71"/>
      <c r="G722" s="71">
        <f t="shared" si="15"/>
        <v>0</v>
      </c>
    </row>
    <row r="723" spans="1:7" s="217" customFormat="1" x14ac:dyDescent="0.2">
      <c r="A723" s="224">
        <v>66.05</v>
      </c>
      <c r="B723" s="224"/>
      <c r="C723" s="218" t="s">
        <v>478</v>
      </c>
      <c r="D723" s="69"/>
      <c r="E723" s="93"/>
      <c r="F723" s="71"/>
      <c r="G723" s="71">
        <f t="shared" si="15"/>
        <v>0</v>
      </c>
    </row>
    <row r="724" spans="1:7" s="217" customFormat="1" ht="9" customHeight="1" x14ac:dyDescent="0.2">
      <c r="A724" s="224"/>
      <c r="B724" s="224"/>
      <c r="C724" s="218"/>
      <c r="D724" s="69"/>
      <c r="E724" s="93"/>
      <c r="F724" s="71"/>
      <c r="G724" s="71">
        <f t="shared" si="15"/>
        <v>0</v>
      </c>
    </row>
    <row r="725" spans="1:7" s="217" customFormat="1" ht="27" customHeight="1" x14ac:dyDescent="0.2">
      <c r="A725" s="161"/>
      <c r="B725" s="161"/>
      <c r="C725" s="44" t="s">
        <v>479</v>
      </c>
      <c r="D725" s="69" t="s">
        <v>27</v>
      </c>
      <c r="E725" s="93">
        <v>25</v>
      </c>
      <c r="F725" s="71"/>
      <c r="G725" s="71">
        <f t="shared" si="15"/>
        <v>0</v>
      </c>
    </row>
    <row r="726" spans="1:7" s="217" customFormat="1" ht="9" customHeight="1" x14ac:dyDescent="0.2">
      <c r="A726" s="161"/>
      <c r="B726" s="161"/>
      <c r="C726" s="218"/>
      <c r="D726" s="69"/>
      <c r="E726" s="93"/>
      <c r="F726" s="71"/>
      <c r="G726" s="71">
        <f t="shared" si="15"/>
        <v>0</v>
      </c>
    </row>
    <row r="727" spans="1:7" s="217" customFormat="1" x14ac:dyDescent="0.2">
      <c r="A727" s="224">
        <v>66.11</v>
      </c>
      <c r="B727" s="224"/>
      <c r="C727" s="218" t="s">
        <v>480</v>
      </c>
      <c r="D727" s="69"/>
      <c r="E727" s="93"/>
      <c r="F727" s="71"/>
      <c r="G727" s="71">
        <f t="shared" si="15"/>
        <v>0</v>
      </c>
    </row>
    <row r="728" spans="1:7" s="217" customFormat="1" ht="9" customHeight="1" x14ac:dyDescent="0.2">
      <c r="A728" s="161"/>
      <c r="B728" s="161"/>
      <c r="C728" s="160"/>
      <c r="D728" s="69"/>
      <c r="E728" s="93"/>
      <c r="F728" s="71"/>
      <c r="G728" s="71">
        <f t="shared" si="15"/>
        <v>0</v>
      </c>
    </row>
    <row r="729" spans="1:7" s="217" customFormat="1" ht="34.200000000000003" x14ac:dyDescent="0.2">
      <c r="A729" s="161"/>
      <c r="B729" s="161"/>
      <c r="C729" s="44" t="s">
        <v>481</v>
      </c>
      <c r="D729" s="69" t="s">
        <v>44</v>
      </c>
      <c r="E729" s="93">
        <v>10</v>
      </c>
      <c r="F729" s="71"/>
      <c r="G729" s="71">
        <f t="shared" si="15"/>
        <v>0</v>
      </c>
    </row>
    <row r="730" spans="1:7" s="217" customFormat="1" ht="9" customHeight="1" x14ac:dyDescent="0.2">
      <c r="A730" s="161"/>
      <c r="B730" s="161"/>
      <c r="C730" s="44"/>
      <c r="D730" s="69"/>
      <c r="E730" s="93"/>
      <c r="F730" s="71"/>
      <c r="G730" s="71">
        <f t="shared" si="15"/>
        <v>0</v>
      </c>
    </row>
    <row r="731" spans="1:7" s="217" customFormat="1" x14ac:dyDescent="0.2">
      <c r="A731" s="224">
        <v>66.19</v>
      </c>
      <c r="B731" s="224"/>
      <c r="C731" s="218" t="s">
        <v>482</v>
      </c>
      <c r="D731" s="69"/>
      <c r="E731" s="93"/>
      <c r="F731" s="71"/>
      <c r="G731" s="71">
        <f t="shared" si="15"/>
        <v>0</v>
      </c>
    </row>
    <row r="732" spans="1:7" s="217" customFormat="1" ht="9" customHeight="1" x14ac:dyDescent="0.2">
      <c r="A732" s="224"/>
      <c r="B732" s="224"/>
      <c r="C732" s="218"/>
      <c r="D732" s="69"/>
      <c r="E732" s="93"/>
      <c r="F732" s="71"/>
      <c r="G732" s="71">
        <f t="shared" si="15"/>
        <v>0</v>
      </c>
    </row>
    <row r="733" spans="1:7" s="217" customFormat="1" ht="17.25" customHeight="1" x14ac:dyDescent="0.2">
      <c r="A733" s="161"/>
      <c r="B733" s="161"/>
      <c r="C733" s="218" t="s">
        <v>483</v>
      </c>
      <c r="D733" s="69"/>
      <c r="E733" s="93"/>
      <c r="F733" s="71"/>
      <c r="G733" s="71">
        <f t="shared" si="15"/>
        <v>0</v>
      </c>
    </row>
    <row r="734" spans="1:7" s="217" customFormat="1" ht="9" customHeight="1" x14ac:dyDescent="0.2">
      <c r="A734" s="161"/>
      <c r="B734" s="161"/>
      <c r="C734" s="218"/>
      <c r="D734" s="69"/>
      <c r="E734" s="93"/>
      <c r="F734" s="71"/>
      <c r="G734" s="71">
        <f t="shared" si="15"/>
        <v>0</v>
      </c>
    </row>
    <row r="735" spans="1:7" s="217" customFormat="1" ht="22.8" x14ac:dyDescent="0.2">
      <c r="A735" s="161"/>
      <c r="B735" s="161"/>
      <c r="C735" s="44" t="s">
        <v>484</v>
      </c>
      <c r="D735" s="69" t="s">
        <v>27</v>
      </c>
      <c r="E735" s="93">
        <v>35</v>
      </c>
      <c r="F735" s="71"/>
      <c r="G735" s="71">
        <f t="shared" si="15"/>
        <v>0</v>
      </c>
    </row>
    <row r="736" spans="1:7" s="217" customFormat="1" ht="9" customHeight="1" x14ac:dyDescent="0.2">
      <c r="A736" s="161"/>
      <c r="B736" s="161"/>
      <c r="C736" s="44"/>
      <c r="D736" s="69"/>
      <c r="E736" s="93"/>
      <c r="F736" s="71"/>
      <c r="G736" s="71">
        <f t="shared" si="15"/>
        <v>0</v>
      </c>
    </row>
    <row r="737" spans="1:7" s="217" customFormat="1" ht="12" x14ac:dyDescent="0.2">
      <c r="A737" s="161"/>
      <c r="B737" s="161"/>
      <c r="C737" s="218" t="s">
        <v>485</v>
      </c>
      <c r="D737" s="69"/>
      <c r="E737" s="93"/>
      <c r="F737" s="71"/>
      <c r="G737" s="71">
        <f t="shared" si="15"/>
        <v>0</v>
      </c>
    </row>
    <row r="738" spans="1:7" s="217" customFormat="1" ht="9" customHeight="1" x14ac:dyDescent="0.2">
      <c r="A738" s="161"/>
      <c r="B738" s="161"/>
      <c r="C738" s="218"/>
      <c r="D738" s="69"/>
      <c r="E738" s="93"/>
      <c r="F738" s="71"/>
      <c r="G738" s="71">
        <f t="shared" si="15"/>
        <v>0</v>
      </c>
    </row>
    <row r="739" spans="1:7" s="217" customFormat="1" ht="12" x14ac:dyDescent="0.2">
      <c r="A739" s="161"/>
      <c r="B739" s="161"/>
      <c r="C739" s="218" t="s">
        <v>486</v>
      </c>
      <c r="D739" s="69" t="s">
        <v>27</v>
      </c>
      <c r="E739" s="93">
        <v>40</v>
      </c>
      <c r="F739" s="71"/>
      <c r="G739" s="71">
        <f t="shared" si="15"/>
        <v>0</v>
      </c>
    </row>
    <row r="740" spans="1:7" s="217" customFormat="1" ht="9" customHeight="1" x14ac:dyDescent="0.2">
      <c r="A740" s="161"/>
      <c r="B740" s="161"/>
      <c r="C740" s="218"/>
      <c r="D740" s="69"/>
      <c r="E740" s="93"/>
      <c r="F740" s="71"/>
      <c r="G740" s="71">
        <f t="shared" si="15"/>
        <v>0</v>
      </c>
    </row>
    <row r="741" spans="1:7" s="217" customFormat="1" ht="22.8" x14ac:dyDescent="0.2">
      <c r="A741" s="228">
        <v>66.2</v>
      </c>
      <c r="B741" s="228"/>
      <c r="C741" s="44" t="s">
        <v>487</v>
      </c>
      <c r="D741" s="69" t="s">
        <v>44</v>
      </c>
      <c r="E741" s="93">
        <v>32</v>
      </c>
      <c r="F741" s="71"/>
      <c r="G741" s="71">
        <f t="shared" si="15"/>
        <v>0</v>
      </c>
    </row>
    <row r="742" spans="1:7" s="217" customFormat="1" ht="9" customHeight="1" x14ac:dyDescent="0.2">
      <c r="A742" s="228"/>
      <c r="B742" s="228"/>
      <c r="C742" s="44"/>
      <c r="D742" s="69"/>
      <c r="E742" s="93"/>
      <c r="F742" s="71"/>
      <c r="G742" s="71">
        <f t="shared" si="15"/>
        <v>0</v>
      </c>
    </row>
    <row r="743" spans="1:7" s="217" customFormat="1" ht="17.55" customHeight="1" x14ac:dyDescent="0.2">
      <c r="A743" s="224">
        <v>66.209999999999994</v>
      </c>
      <c r="B743" s="224"/>
      <c r="C743" s="44" t="s">
        <v>609</v>
      </c>
      <c r="D743" s="69" t="s">
        <v>365</v>
      </c>
      <c r="E743" s="93">
        <v>50</v>
      </c>
      <c r="F743" s="71"/>
      <c r="G743" s="71">
        <f t="shared" si="15"/>
        <v>0</v>
      </c>
    </row>
    <row r="744" spans="1:7" s="217" customFormat="1" ht="9" customHeight="1" x14ac:dyDescent="0.2">
      <c r="A744" s="224"/>
      <c r="B744" s="224"/>
      <c r="C744" s="44"/>
      <c r="D744" s="69"/>
      <c r="E744" s="93"/>
      <c r="F744" s="71"/>
      <c r="G744" s="71">
        <f t="shared" si="15"/>
        <v>0</v>
      </c>
    </row>
    <row r="745" spans="1:7" s="217" customFormat="1" ht="13.2" x14ac:dyDescent="0.2">
      <c r="A745" s="224">
        <v>66.23</v>
      </c>
      <c r="B745" s="224"/>
      <c r="C745" s="44" t="s">
        <v>488</v>
      </c>
      <c r="D745" s="69" t="s">
        <v>366</v>
      </c>
      <c r="E745" s="93">
        <v>25</v>
      </c>
      <c r="F745" s="71"/>
      <c r="G745" s="71">
        <f t="shared" si="15"/>
        <v>0</v>
      </c>
    </row>
    <row r="746" spans="1:7" s="217" customFormat="1" x14ac:dyDescent="0.2">
      <c r="A746" s="224"/>
      <c r="B746" s="224"/>
      <c r="C746" s="44"/>
      <c r="D746" s="69"/>
      <c r="E746" s="93"/>
      <c r="F746" s="71"/>
      <c r="G746" s="71"/>
    </row>
    <row r="747" spans="1:7" s="217" customFormat="1" ht="12" x14ac:dyDescent="0.2">
      <c r="A747" s="292" t="s">
        <v>492</v>
      </c>
      <c r="B747" s="293"/>
      <c r="C747" s="293"/>
      <c r="D747" s="293"/>
      <c r="E747" s="293"/>
      <c r="F747" s="259"/>
      <c r="G747" s="260">
        <f>SUM(G627:G746)</f>
        <v>25000000</v>
      </c>
    </row>
    <row r="748" spans="1:7" s="217" customFormat="1" ht="12" x14ac:dyDescent="0.2">
      <c r="A748" s="65">
        <v>6000</v>
      </c>
      <c r="B748" s="87" t="s">
        <v>552</v>
      </c>
      <c r="C748" s="63"/>
      <c r="D748" s="69"/>
      <c r="E748" s="93"/>
      <c r="F748" s="71"/>
      <c r="G748" s="71"/>
    </row>
    <row r="749" spans="1:7" s="217" customFormat="1" x14ac:dyDescent="0.2">
      <c r="A749" s="224">
        <v>6100</v>
      </c>
      <c r="B749" s="311" t="s">
        <v>38</v>
      </c>
      <c r="C749" s="312"/>
      <c r="D749" s="69"/>
      <c r="E749" s="93" t="s">
        <v>553</v>
      </c>
      <c r="F749" s="71"/>
      <c r="G749" s="71"/>
    </row>
    <row r="750" spans="1:7" s="217" customFormat="1" x14ac:dyDescent="0.2">
      <c r="A750" s="224">
        <v>61.02</v>
      </c>
      <c r="B750" s="311" t="s">
        <v>566</v>
      </c>
      <c r="C750" s="312"/>
      <c r="D750" s="69" t="s">
        <v>553</v>
      </c>
      <c r="E750" s="93" t="s">
        <v>553</v>
      </c>
      <c r="F750" s="71"/>
      <c r="G750" s="71"/>
    </row>
    <row r="751" spans="1:7" s="217" customFormat="1" ht="30" customHeight="1" x14ac:dyDescent="0.2">
      <c r="A751" s="224" t="s">
        <v>14</v>
      </c>
      <c r="B751" s="294" t="s">
        <v>554</v>
      </c>
      <c r="C751" s="295"/>
      <c r="D751" s="69" t="s">
        <v>553</v>
      </c>
      <c r="E751" s="93" t="s">
        <v>553</v>
      </c>
      <c r="F751" s="71"/>
      <c r="G751" s="71"/>
    </row>
    <row r="752" spans="1:7" s="217" customFormat="1" x14ac:dyDescent="0.2">
      <c r="A752" s="224" t="s">
        <v>553</v>
      </c>
      <c r="B752" s="294" t="s">
        <v>555</v>
      </c>
      <c r="C752" s="295"/>
      <c r="D752" s="69" t="s">
        <v>556</v>
      </c>
      <c r="E752" s="93">
        <v>809</v>
      </c>
      <c r="F752" s="71"/>
      <c r="G752" s="71"/>
    </row>
    <row r="753" spans="1:7" s="217" customFormat="1" x14ac:dyDescent="0.2">
      <c r="A753" s="224" t="s">
        <v>553</v>
      </c>
      <c r="B753" s="294" t="s">
        <v>557</v>
      </c>
      <c r="C753" s="295"/>
      <c r="D753" s="69" t="s">
        <v>556</v>
      </c>
      <c r="E753" s="93">
        <v>792</v>
      </c>
      <c r="F753" s="71"/>
      <c r="G753" s="71"/>
    </row>
    <row r="754" spans="1:7" s="217" customFormat="1" ht="25.5" customHeight="1" x14ac:dyDescent="0.2">
      <c r="A754" s="224" t="s">
        <v>558</v>
      </c>
      <c r="B754" s="294" t="s">
        <v>559</v>
      </c>
      <c r="C754" s="295"/>
      <c r="D754" s="69" t="s">
        <v>556</v>
      </c>
      <c r="E754" s="93">
        <v>50</v>
      </c>
      <c r="F754" s="71"/>
      <c r="G754" s="71"/>
    </row>
    <row r="755" spans="1:7" s="217" customFormat="1" ht="25.5" customHeight="1" x14ac:dyDescent="0.2">
      <c r="A755" s="224" t="s">
        <v>560</v>
      </c>
      <c r="B755" s="294" t="s">
        <v>561</v>
      </c>
      <c r="C755" s="295"/>
      <c r="D755" s="69" t="s">
        <v>562</v>
      </c>
      <c r="E755" s="93">
        <v>50</v>
      </c>
      <c r="F755" s="71"/>
      <c r="G755" s="71"/>
    </row>
    <row r="756" spans="1:7" s="217" customFormat="1" x14ac:dyDescent="0.2">
      <c r="A756" s="224">
        <v>61.04</v>
      </c>
      <c r="B756" s="294" t="s">
        <v>563</v>
      </c>
      <c r="C756" s="295"/>
      <c r="D756" s="69"/>
      <c r="E756" s="93"/>
      <c r="F756" s="71"/>
      <c r="G756" s="71"/>
    </row>
    <row r="757" spans="1:7" s="217" customFormat="1" x14ac:dyDescent="0.2">
      <c r="A757" s="224"/>
      <c r="B757" s="294" t="s">
        <v>564</v>
      </c>
      <c r="C757" s="295"/>
      <c r="D757" s="69" t="s">
        <v>556</v>
      </c>
      <c r="E757" s="93">
        <v>100</v>
      </c>
      <c r="F757" s="71"/>
      <c r="G757" s="71"/>
    </row>
    <row r="758" spans="1:7" s="217" customFormat="1" x14ac:dyDescent="0.2">
      <c r="A758" s="224"/>
      <c r="B758" s="294" t="s">
        <v>565</v>
      </c>
      <c r="C758" s="295"/>
      <c r="D758" s="69" t="s">
        <v>556</v>
      </c>
      <c r="E758" s="93">
        <v>260</v>
      </c>
      <c r="F758" s="71"/>
      <c r="G758" s="71"/>
    </row>
    <row r="759" spans="1:7" s="217" customFormat="1" x14ac:dyDescent="0.2">
      <c r="A759" s="224"/>
      <c r="B759" s="224"/>
      <c r="C759" s="44"/>
      <c r="D759" s="69"/>
      <c r="E759" s="93"/>
      <c r="F759" s="71"/>
      <c r="G759" s="71"/>
    </row>
    <row r="760" spans="1:7" s="217" customFormat="1" ht="12" x14ac:dyDescent="0.2">
      <c r="A760" s="292" t="s">
        <v>567</v>
      </c>
      <c r="B760" s="293"/>
      <c r="C760" s="293"/>
      <c r="D760" s="293"/>
      <c r="E760" s="293"/>
      <c r="F760" s="259"/>
      <c r="G760" s="260">
        <f>SUM(G752:G759)</f>
        <v>0</v>
      </c>
    </row>
    <row r="761" spans="1:7" s="217" customFormat="1" x14ac:dyDescent="0.2">
      <c r="A761" s="224" t="s">
        <v>568</v>
      </c>
      <c r="B761" s="44" t="s">
        <v>553</v>
      </c>
      <c r="C761" s="278" t="s">
        <v>569</v>
      </c>
      <c r="D761" s="279" t="s">
        <v>553</v>
      </c>
      <c r="E761" s="93" t="s">
        <v>553</v>
      </c>
      <c r="F761" s="71"/>
      <c r="G761" s="71"/>
    </row>
    <row r="762" spans="1:7" s="217" customFormat="1" x14ac:dyDescent="0.2">
      <c r="A762" s="224">
        <v>62.02</v>
      </c>
      <c r="B762" s="44" t="s">
        <v>553</v>
      </c>
      <c r="C762" s="276" t="s">
        <v>570</v>
      </c>
      <c r="D762" s="277" t="s">
        <v>553</v>
      </c>
      <c r="E762" s="93" t="s">
        <v>553</v>
      </c>
      <c r="F762" s="71"/>
      <c r="G762" s="71"/>
    </row>
    <row r="763" spans="1:7" s="217" customFormat="1" ht="11.55" customHeight="1" x14ac:dyDescent="0.2">
      <c r="A763" s="224" t="s">
        <v>553</v>
      </c>
      <c r="B763" s="224" t="s">
        <v>343</v>
      </c>
      <c r="C763" s="276" t="s">
        <v>571</v>
      </c>
      <c r="D763" s="69" t="s">
        <v>572</v>
      </c>
      <c r="E763" s="93">
        <v>1600</v>
      </c>
      <c r="F763" s="71"/>
      <c r="G763" s="71"/>
    </row>
    <row r="764" spans="1:7" s="217" customFormat="1" x14ac:dyDescent="0.2">
      <c r="A764" s="224">
        <v>62.03</v>
      </c>
      <c r="B764" s="224" t="s">
        <v>553</v>
      </c>
      <c r="C764" s="276" t="s">
        <v>573</v>
      </c>
      <c r="D764" s="69" t="s">
        <v>553</v>
      </c>
      <c r="E764" s="93" t="s">
        <v>553</v>
      </c>
      <c r="F764" s="71"/>
      <c r="G764" s="71"/>
    </row>
    <row r="765" spans="1:7" s="217" customFormat="1" ht="11.55" customHeight="1" x14ac:dyDescent="0.2">
      <c r="A765" s="224" t="s">
        <v>553</v>
      </c>
      <c r="B765" s="224" t="s">
        <v>343</v>
      </c>
      <c r="C765" s="276" t="s">
        <v>574</v>
      </c>
      <c r="D765" s="69" t="s">
        <v>572</v>
      </c>
      <c r="E765" s="93">
        <v>800</v>
      </c>
      <c r="F765" s="71"/>
      <c r="G765" s="71"/>
    </row>
    <row r="766" spans="1:7" s="217" customFormat="1" x14ac:dyDescent="0.2">
      <c r="A766" s="224">
        <v>62.04</v>
      </c>
      <c r="B766" s="224" t="s">
        <v>553</v>
      </c>
      <c r="C766" s="276" t="s">
        <v>575</v>
      </c>
      <c r="D766" s="69" t="s">
        <v>553</v>
      </c>
      <c r="E766" s="93" t="s">
        <v>553</v>
      </c>
      <c r="F766" s="71"/>
      <c r="G766" s="71"/>
    </row>
    <row r="767" spans="1:7" s="217" customFormat="1" ht="11.55" customHeight="1" x14ac:dyDescent="0.2">
      <c r="A767" s="224" t="s">
        <v>553</v>
      </c>
      <c r="B767" s="224" t="s">
        <v>343</v>
      </c>
      <c r="C767" s="276" t="s">
        <v>576</v>
      </c>
      <c r="D767" s="69" t="s">
        <v>572</v>
      </c>
      <c r="E767" s="93">
        <v>180</v>
      </c>
      <c r="F767" s="71"/>
      <c r="G767" s="71"/>
    </row>
    <row r="768" spans="1:7" s="217" customFormat="1" x14ac:dyDescent="0.2">
      <c r="A768" s="224"/>
      <c r="B768" s="224"/>
      <c r="C768" s="44"/>
      <c r="D768" s="69"/>
      <c r="E768" s="93"/>
      <c r="F768" s="71"/>
      <c r="G768" s="71"/>
    </row>
    <row r="769" spans="1:7" s="217" customFormat="1" ht="12.6" thickBot="1" x14ac:dyDescent="0.25">
      <c r="A769" s="292" t="s">
        <v>577</v>
      </c>
      <c r="B769" s="293"/>
      <c r="C769" s="293"/>
      <c r="D769" s="293"/>
      <c r="E769" s="293"/>
      <c r="F769" s="259"/>
      <c r="G769" s="260">
        <f>SUM(G762:G768)</f>
        <v>0</v>
      </c>
    </row>
    <row r="770" spans="1:7" s="217" customFormat="1" ht="12" x14ac:dyDescent="0.2">
      <c r="A770" s="219">
        <v>6300</v>
      </c>
      <c r="B770" s="224" t="s">
        <v>553</v>
      </c>
      <c r="C770" s="280" t="s">
        <v>578</v>
      </c>
      <c r="D770" s="281" t="s">
        <v>553</v>
      </c>
      <c r="E770" s="282" t="s">
        <v>553</v>
      </c>
      <c r="F770" s="71"/>
      <c r="G770" s="71"/>
    </row>
    <row r="771" spans="1:7" s="217" customFormat="1" x14ac:dyDescent="0.2">
      <c r="A771" s="224">
        <v>63.01</v>
      </c>
      <c r="B771" s="224" t="s">
        <v>553</v>
      </c>
      <c r="C771" s="276" t="s">
        <v>579</v>
      </c>
      <c r="D771" s="283" t="s">
        <v>553</v>
      </c>
      <c r="E771" s="268" t="s">
        <v>553</v>
      </c>
      <c r="F771" s="71"/>
      <c r="G771" s="71"/>
    </row>
    <row r="772" spans="1:7" s="217" customFormat="1" ht="22.8" x14ac:dyDescent="0.2">
      <c r="A772" s="224" t="s">
        <v>553</v>
      </c>
      <c r="B772" s="224" t="s">
        <v>580</v>
      </c>
      <c r="C772" s="276" t="s">
        <v>581</v>
      </c>
      <c r="D772" s="283" t="s">
        <v>553</v>
      </c>
      <c r="E772" s="268" t="s">
        <v>553</v>
      </c>
      <c r="F772" s="71"/>
      <c r="G772" s="71"/>
    </row>
    <row r="773" spans="1:7" s="217" customFormat="1" x14ac:dyDescent="0.2">
      <c r="A773" s="224" t="s">
        <v>553</v>
      </c>
      <c r="B773" s="224" t="s">
        <v>582</v>
      </c>
      <c r="C773" s="276" t="s">
        <v>583</v>
      </c>
      <c r="D773" s="283" t="s">
        <v>584</v>
      </c>
      <c r="E773" s="268">
        <v>135</v>
      </c>
      <c r="F773" s="71"/>
      <c r="G773" s="71"/>
    </row>
    <row r="774" spans="1:7" s="217" customFormat="1" x14ac:dyDescent="0.2">
      <c r="A774" s="224" t="s">
        <v>553</v>
      </c>
      <c r="B774" s="224" t="s">
        <v>585</v>
      </c>
      <c r="C774" s="276" t="s">
        <v>586</v>
      </c>
      <c r="D774" s="283" t="s">
        <v>587</v>
      </c>
      <c r="E774" s="268">
        <v>4000</v>
      </c>
      <c r="F774" s="71"/>
      <c r="G774" s="71"/>
    </row>
    <row r="775" spans="1:7" s="217" customFormat="1" x14ac:dyDescent="0.2">
      <c r="A775" s="224"/>
      <c r="B775" s="224"/>
      <c r="C775" s="44"/>
      <c r="D775" s="69"/>
      <c r="E775" s="93"/>
      <c r="F775" s="71"/>
      <c r="G775" s="71"/>
    </row>
    <row r="776" spans="1:7" s="217" customFormat="1" ht="12" x14ac:dyDescent="0.2">
      <c r="A776" s="292" t="s">
        <v>588</v>
      </c>
      <c r="B776" s="293"/>
      <c r="C776" s="293"/>
      <c r="D776" s="293"/>
      <c r="E776" s="293"/>
      <c r="F776" s="259"/>
      <c r="G776" s="260">
        <f>SUM(G773:G775)</f>
        <v>0</v>
      </c>
    </row>
    <row r="777" spans="1:7" s="217" customFormat="1" x14ac:dyDescent="0.2">
      <c r="A777" s="224"/>
      <c r="B777" s="224"/>
      <c r="C777" s="44"/>
      <c r="D777" s="69"/>
      <c r="E777" s="93"/>
      <c r="F777" s="71"/>
      <c r="G777" s="71"/>
    </row>
    <row r="778" spans="1:7" s="217" customFormat="1" ht="12" x14ac:dyDescent="0.2">
      <c r="A778" s="284">
        <v>6400</v>
      </c>
      <c r="B778" s="285" t="s">
        <v>553</v>
      </c>
      <c r="C778" s="286" t="s">
        <v>589</v>
      </c>
      <c r="D778" s="287" t="s">
        <v>553</v>
      </c>
      <c r="E778" s="288" t="s">
        <v>553</v>
      </c>
      <c r="F778" s="71"/>
      <c r="G778" s="71"/>
    </row>
    <row r="779" spans="1:7" s="217" customFormat="1" x14ac:dyDescent="0.2">
      <c r="A779" s="289">
        <v>64.010000000000005</v>
      </c>
      <c r="B779" s="287" t="s">
        <v>553</v>
      </c>
      <c r="C779" s="290" t="s">
        <v>590</v>
      </c>
      <c r="D779" s="287" t="s">
        <v>553</v>
      </c>
      <c r="E779" s="288" t="s">
        <v>553</v>
      </c>
      <c r="F779" s="71"/>
      <c r="G779" s="71"/>
    </row>
    <row r="780" spans="1:7" s="217" customFormat="1" x14ac:dyDescent="0.2">
      <c r="A780" s="289" t="s">
        <v>553</v>
      </c>
      <c r="B780" s="287" t="s">
        <v>14</v>
      </c>
      <c r="C780" s="290" t="s">
        <v>591</v>
      </c>
      <c r="D780" s="287" t="s">
        <v>553</v>
      </c>
      <c r="E780" s="288" t="s">
        <v>553</v>
      </c>
      <c r="F780" s="71"/>
      <c r="G780" s="71"/>
    </row>
    <row r="781" spans="1:7" s="217" customFormat="1" x14ac:dyDescent="0.2">
      <c r="A781" s="289" t="s">
        <v>553</v>
      </c>
      <c r="B781" s="287" t="s">
        <v>343</v>
      </c>
      <c r="C781" s="291" t="s">
        <v>592</v>
      </c>
      <c r="D781" s="287" t="s">
        <v>593</v>
      </c>
      <c r="E781" s="288">
        <v>930</v>
      </c>
      <c r="F781" s="71"/>
      <c r="G781" s="71"/>
    </row>
    <row r="782" spans="1:7" s="217" customFormat="1" x14ac:dyDescent="0.2">
      <c r="A782" s="224"/>
      <c r="B782" s="224"/>
      <c r="C782" s="44"/>
      <c r="D782" s="69"/>
      <c r="E782" s="93"/>
      <c r="F782" s="71"/>
      <c r="G782" s="71"/>
    </row>
    <row r="783" spans="1:7" s="217" customFormat="1" x14ac:dyDescent="0.2">
      <c r="A783" s="224"/>
      <c r="B783" s="224"/>
      <c r="C783" s="44"/>
      <c r="D783" s="69"/>
      <c r="E783" s="93"/>
      <c r="F783" s="71"/>
      <c r="G783" s="71"/>
    </row>
    <row r="784" spans="1:7" s="217" customFormat="1" x14ac:dyDescent="0.2">
      <c r="A784" s="224"/>
      <c r="B784" s="224"/>
      <c r="C784" s="227"/>
      <c r="D784" s="69"/>
      <c r="E784" s="93"/>
      <c r="F784" s="71"/>
      <c r="G784" s="71"/>
    </row>
    <row r="785" spans="1:7" s="217" customFormat="1" ht="12" x14ac:dyDescent="0.2">
      <c r="A785" s="292" t="s">
        <v>594</v>
      </c>
      <c r="B785" s="293"/>
      <c r="C785" s="293"/>
      <c r="D785" s="293"/>
      <c r="E785" s="293"/>
      <c r="F785" s="259"/>
      <c r="G785" s="260">
        <f>SUM(G781:G783)</f>
        <v>0</v>
      </c>
    </row>
    <row r="786" spans="1:7" s="217" customFormat="1" x14ac:dyDescent="0.2">
      <c r="A786" s="224"/>
      <c r="B786" s="224"/>
      <c r="C786" s="227"/>
      <c r="D786" s="69"/>
      <c r="E786" s="93"/>
      <c r="F786" s="71"/>
      <c r="G786" s="71"/>
    </row>
    <row r="787" spans="1:7" s="6" customFormat="1" ht="12" x14ac:dyDescent="0.25">
      <c r="A787" s="79" t="s">
        <v>65</v>
      </c>
      <c r="B787" s="80"/>
      <c r="C787" s="48"/>
      <c r="D787" s="48"/>
      <c r="E787" s="80"/>
      <c r="F787" s="257"/>
      <c r="G787" s="258"/>
    </row>
    <row r="788" spans="1:7" s="6" customFormat="1" ht="12" x14ac:dyDescent="0.25">
      <c r="A788" s="55">
        <v>7000</v>
      </c>
      <c r="B788" s="302" t="s">
        <v>66</v>
      </c>
      <c r="C788" s="303"/>
      <c r="D788" s="55"/>
      <c r="E788" s="55"/>
      <c r="F788" s="123"/>
      <c r="G788" s="124"/>
    </row>
    <row r="789" spans="1:7" s="6" customFormat="1" ht="12" x14ac:dyDescent="0.25">
      <c r="A789" s="62"/>
      <c r="B789" s="8"/>
      <c r="C789" s="29"/>
      <c r="D789" s="13"/>
      <c r="E789" s="150"/>
      <c r="F789" s="21"/>
      <c r="G789" s="21">
        <f>IF(E789="Rate Only","",E789*F789)</f>
        <v>0</v>
      </c>
    </row>
    <row r="790" spans="1:7" s="6" customFormat="1" ht="12" x14ac:dyDescent="0.25">
      <c r="A790" s="262">
        <v>7100</v>
      </c>
      <c r="B790" s="8"/>
      <c r="C790" s="12" t="s">
        <v>9</v>
      </c>
      <c r="D790" s="8"/>
      <c r="E790" s="8"/>
      <c r="F790" s="148"/>
      <c r="G790" s="21">
        <f>IF(E790="Rate Only","",E790*F790)</f>
        <v>0</v>
      </c>
    </row>
    <row r="791" spans="1:7" s="217" customFormat="1" ht="12" x14ac:dyDescent="0.2">
      <c r="A791" s="219"/>
      <c r="B791" s="214"/>
      <c r="C791" s="220"/>
      <c r="D791" s="69"/>
      <c r="E791" s="263"/>
      <c r="F791" s="71"/>
      <c r="G791" s="71"/>
    </row>
    <row r="792" spans="1:7" s="217" customFormat="1" ht="22.8" x14ac:dyDescent="0.2">
      <c r="A792" s="224">
        <v>71.010000000000005</v>
      </c>
      <c r="B792" s="224"/>
      <c r="C792" s="44" t="s">
        <v>551</v>
      </c>
      <c r="D792" s="69" t="s">
        <v>44</v>
      </c>
      <c r="E792" s="263">
        <v>2</v>
      </c>
      <c r="F792" s="264"/>
      <c r="G792" s="264">
        <f>IF(E792="Rate Only","",E792*F792)</f>
        <v>0</v>
      </c>
    </row>
    <row r="793" spans="1:7" s="6" customFormat="1" ht="12" x14ac:dyDescent="0.25">
      <c r="A793" s="61"/>
      <c r="B793" s="8"/>
      <c r="C793" s="29"/>
      <c r="D793" s="13"/>
      <c r="E793" s="150"/>
      <c r="F793" s="21"/>
      <c r="G793" s="21">
        <f>IF(E793="Rate Only","",E793*F793)</f>
        <v>0</v>
      </c>
    </row>
    <row r="794" spans="1:7" s="6" customFormat="1" x14ac:dyDescent="0.25">
      <c r="A794" s="61">
        <v>71.02</v>
      </c>
      <c r="B794" s="13"/>
      <c r="C794" s="16" t="s">
        <v>10</v>
      </c>
      <c r="D794" s="13"/>
      <c r="E794" s="13"/>
      <c r="F794" s="14"/>
      <c r="G794" s="21">
        <f>IF(E794="Rate Only","",E794*F794)</f>
        <v>0</v>
      </c>
    </row>
    <row r="795" spans="1:7" s="6" customFormat="1" x14ac:dyDescent="0.25">
      <c r="A795" s="13"/>
      <c r="B795" s="13"/>
      <c r="C795" s="16"/>
      <c r="D795" s="13"/>
      <c r="E795" s="13"/>
      <c r="F795" s="122"/>
      <c r="G795" s="21"/>
    </row>
    <row r="796" spans="1:7" s="6" customFormat="1" x14ac:dyDescent="0.25">
      <c r="A796" s="13"/>
      <c r="B796" s="13" t="s">
        <v>45</v>
      </c>
      <c r="C796" s="16" t="s">
        <v>337</v>
      </c>
      <c r="D796" s="13" t="s">
        <v>336</v>
      </c>
      <c r="E796" s="13">
        <v>1</v>
      </c>
      <c r="F796" s="108">
        <v>10000000</v>
      </c>
      <c r="G796" s="21">
        <f>IF(E796="Rate Only","",E796*F796)</f>
        <v>10000000</v>
      </c>
    </row>
    <row r="797" spans="1:7" s="6" customFormat="1" x14ac:dyDescent="0.25">
      <c r="A797" s="13"/>
      <c r="B797" s="13"/>
      <c r="C797" s="16"/>
      <c r="D797" s="13"/>
      <c r="E797" s="13"/>
      <c r="F797" s="108"/>
      <c r="G797" s="21"/>
    </row>
    <row r="798" spans="1:7" s="6" customFormat="1" x14ac:dyDescent="0.25">
      <c r="A798" s="13"/>
      <c r="B798" s="13" t="s">
        <v>46</v>
      </c>
      <c r="C798" s="16" t="s">
        <v>3</v>
      </c>
      <c r="D798" s="19" t="s">
        <v>108</v>
      </c>
      <c r="E798" s="20"/>
      <c r="F798" s="14"/>
      <c r="G798" s="21">
        <f>IF(E798="Rate Only","",E798*F798)</f>
        <v>0</v>
      </c>
    </row>
    <row r="799" spans="1:7" s="6" customFormat="1" ht="12" x14ac:dyDescent="0.25">
      <c r="A799" s="73"/>
      <c r="B799" s="167"/>
      <c r="C799" s="75"/>
      <c r="D799" s="74"/>
      <c r="E799" s="168"/>
      <c r="F799" s="119"/>
      <c r="G799" s="21">
        <f>IF(E799="Rate Only","",E799*F799)</f>
        <v>0</v>
      </c>
    </row>
    <row r="800" spans="1:7" s="6" customFormat="1" ht="17.55" customHeight="1" x14ac:dyDescent="0.25">
      <c r="A800" s="45" t="s">
        <v>338</v>
      </c>
      <c r="B800" s="46"/>
      <c r="C800" s="47"/>
      <c r="D800" s="48"/>
      <c r="E800" s="48"/>
      <c r="F800" s="49"/>
      <c r="G800" s="106">
        <f>SUM(G788:G799)</f>
        <v>10000000</v>
      </c>
    </row>
    <row r="801" spans="1:7" s="6" customFormat="1" ht="12" x14ac:dyDescent="0.25">
      <c r="A801" s="88"/>
      <c r="B801" s="178"/>
      <c r="C801" s="63"/>
      <c r="D801" s="107"/>
      <c r="E801" s="151"/>
      <c r="F801" s="108"/>
      <c r="G801" s="66"/>
    </row>
    <row r="802" spans="1:7" s="6" customFormat="1" ht="12" x14ac:dyDescent="0.25">
      <c r="A802" s="152" t="s">
        <v>152</v>
      </c>
      <c r="B802" s="107"/>
      <c r="C802" s="63"/>
      <c r="D802" s="63"/>
      <c r="E802" s="107"/>
      <c r="F802" s="108"/>
      <c r="G802" s="66"/>
    </row>
    <row r="803" spans="1:7" s="6" customFormat="1" ht="14.1" customHeight="1" x14ac:dyDescent="0.25">
      <c r="A803" s="315" t="s">
        <v>43</v>
      </c>
      <c r="B803" s="316" t="s">
        <v>5</v>
      </c>
      <c r="C803" s="317" t="s">
        <v>39</v>
      </c>
      <c r="D803" s="318" t="s">
        <v>40</v>
      </c>
      <c r="E803" s="4" t="s">
        <v>41</v>
      </c>
      <c r="F803" s="319" t="s">
        <v>352</v>
      </c>
      <c r="G803" s="186" t="s">
        <v>353</v>
      </c>
    </row>
    <row r="804" spans="1:7" s="6" customFormat="1" ht="14.1" customHeight="1" x14ac:dyDescent="0.25">
      <c r="A804" s="315"/>
      <c r="B804" s="316"/>
      <c r="C804" s="317"/>
      <c r="D804" s="318"/>
      <c r="E804" s="4" t="s">
        <v>356</v>
      </c>
      <c r="F804" s="319"/>
      <c r="G804" s="5" t="s">
        <v>356</v>
      </c>
    </row>
    <row r="805" spans="1:7" s="6" customFormat="1" ht="15.75" customHeight="1" x14ac:dyDescent="0.25">
      <c r="A805" s="8" t="s">
        <v>158</v>
      </c>
      <c r="B805" s="302" t="s">
        <v>157</v>
      </c>
      <c r="C805" s="303"/>
      <c r="D805" s="8"/>
      <c r="E805" s="8"/>
      <c r="F805" s="10"/>
      <c r="G805" s="86"/>
    </row>
    <row r="806" spans="1:7" s="6" customFormat="1" ht="12" x14ac:dyDescent="0.25">
      <c r="A806" s="62"/>
      <c r="B806" s="8"/>
      <c r="C806" s="29"/>
      <c r="D806" s="13"/>
      <c r="E806" s="150"/>
      <c r="F806" s="21"/>
      <c r="G806" s="21">
        <f>IF(E806="Rate Only","",E806*F806)</f>
        <v>0</v>
      </c>
    </row>
    <row r="807" spans="1:7" s="6" customFormat="1" ht="15.75" customHeight="1" x14ac:dyDescent="0.25">
      <c r="A807" s="8" t="s">
        <v>159</v>
      </c>
      <c r="B807" s="8"/>
      <c r="C807" s="12" t="s">
        <v>153</v>
      </c>
      <c r="D807" s="8"/>
      <c r="E807" s="8"/>
      <c r="F807" s="148"/>
      <c r="G807" s="21">
        <f>IF(E807="Rate Only","",E807*F807)</f>
        <v>0</v>
      </c>
    </row>
    <row r="808" spans="1:7" s="6" customFormat="1" ht="12" x14ac:dyDescent="0.25">
      <c r="A808" s="62"/>
      <c r="B808" s="8"/>
      <c r="C808" s="29"/>
      <c r="D808" s="13"/>
      <c r="E808" s="150"/>
      <c r="F808" s="21"/>
      <c r="G808" s="21">
        <f>IF(E808="Rate Only","",E808*F808)</f>
        <v>0</v>
      </c>
    </row>
    <row r="809" spans="1:7" s="6" customFormat="1" ht="15.75" customHeight="1" x14ac:dyDescent="0.25">
      <c r="A809" s="13" t="s">
        <v>160</v>
      </c>
      <c r="B809" s="13" t="s">
        <v>45</v>
      </c>
      <c r="C809" s="16" t="s">
        <v>154</v>
      </c>
      <c r="D809" s="13" t="s">
        <v>44</v>
      </c>
      <c r="E809" s="13">
        <v>12</v>
      </c>
      <c r="F809" s="14"/>
      <c r="G809" s="21">
        <f>IF(E809="Rate Only","",E809*F809)</f>
        <v>0</v>
      </c>
    </row>
    <row r="810" spans="1:7" s="6" customFormat="1" x14ac:dyDescent="0.25">
      <c r="A810" s="13"/>
      <c r="B810" s="13"/>
      <c r="C810" s="16"/>
      <c r="D810" s="13"/>
      <c r="E810" s="13"/>
      <c r="F810" s="14"/>
      <c r="G810" s="21"/>
    </row>
    <row r="811" spans="1:7" s="6" customFormat="1" ht="15.75" customHeight="1" x14ac:dyDescent="0.25">
      <c r="A811" s="13"/>
      <c r="B811" s="13" t="s">
        <v>46</v>
      </c>
      <c r="C811" s="16" t="s">
        <v>155</v>
      </c>
      <c r="D811" s="13" t="s">
        <v>156</v>
      </c>
      <c r="E811" s="13">
        <v>20</v>
      </c>
      <c r="F811" s="14"/>
      <c r="G811" s="21">
        <f>IF(E811="Rate Only","",E811*F811)</f>
        <v>0</v>
      </c>
    </row>
    <row r="812" spans="1:7" s="6" customFormat="1" ht="15.75" customHeight="1" x14ac:dyDescent="0.25">
      <c r="A812" s="45" t="s">
        <v>161</v>
      </c>
      <c r="B812" s="46"/>
      <c r="C812" s="94"/>
      <c r="D812" s="94"/>
      <c r="E812" s="46"/>
      <c r="F812" s="130"/>
      <c r="G812" s="106">
        <f>G809+G811</f>
        <v>0</v>
      </c>
    </row>
    <row r="813" spans="1:7" s="6" customFormat="1" x14ac:dyDescent="0.25">
      <c r="A813" s="90"/>
      <c r="B813" s="107"/>
      <c r="C813" s="109"/>
      <c r="D813" s="153"/>
      <c r="E813" s="181"/>
      <c r="F813" s="108"/>
      <c r="G813" s="154"/>
    </row>
    <row r="814" spans="1:7" s="6" customFormat="1" ht="22.5" customHeight="1" x14ac:dyDescent="0.25">
      <c r="A814" s="162" t="s">
        <v>221</v>
      </c>
      <c r="B814" s="51"/>
      <c r="C814" s="52"/>
      <c r="D814" s="170"/>
      <c r="E814" s="51"/>
      <c r="F814" s="169"/>
      <c r="G814" s="155"/>
    </row>
    <row r="815" spans="1:7" s="6" customFormat="1" ht="12" x14ac:dyDescent="0.25">
      <c r="A815" s="55" t="s">
        <v>222</v>
      </c>
      <c r="B815" s="172"/>
      <c r="C815" s="173"/>
      <c r="D815" s="171"/>
      <c r="E815" s="55"/>
      <c r="F815" s="123"/>
      <c r="G815" s="124"/>
    </row>
    <row r="816" spans="1:7" s="6" customFormat="1" ht="22.8" x14ac:dyDescent="0.25">
      <c r="A816" s="197" t="s">
        <v>218</v>
      </c>
      <c r="B816" s="198"/>
      <c r="C816" s="199" t="s">
        <v>339</v>
      </c>
      <c r="D816" s="150" t="s">
        <v>44</v>
      </c>
      <c r="E816" s="150">
        <v>300</v>
      </c>
      <c r="F816" s="21"/>
      <c r="G816" s="21">
        <f>IF(E816="Rate Only","",E816*F816)</f>
        <v>0</v>
      </c>
    </row>
    <row r="817" spans="1:7" s="6" customFormat="1" ht="12" x14ac:dyDescent="0.25">
      <c r="A817" s="62"/>
      <c r="B817" s="140"/>
      <c r="C817" s="42"/>
      <c r="D817" s="13"/>
      <c r="E817" s="150"/>
      <c r="F817" s="21"/>
      <c r="G817" s="21">
        <f>IF(E817="Rate Only","",E817*F817)</f>
        <v>0</v>
      </c>
    </row>
    <row r="818" spans="1:7" s="6" customFormat="1" ht="24" x14ac:dyDescent="0.25">
      <c r="A818" s="197" t="s">
        <v>219</v>
      </c>
      <c r="B818" s="140"/>
      <c r="C818" s="200" t="s">
        <v>220</v>
      </c>
      <c r="D818" s="13"/>
      <c r="E818" s="150"/>
      <c r="F818" s="21"/>
      <c r="G818" s="21">
        <f>IF(E818="Rate Only","",E818*F818)</f>
        <v>0</v>
      </c>
    </row>
    <row r="819" spans="1:7" s="6" customFormat="1" ht="12" x14ac:dyDescent="0.25">
      <c r="A819" s="62"/>
      <c r="B819" s="8"/>
      <c r="C819" s="29"/>
      <c r="D819" s="13"/>
      <c r="E819" s="150"/>
      <c r="F819" s="21"/>
      <c r="G819" s="21">
        <f>IF(E819="Rate Only","",E819*F819)</f>
        <v>0</v>
      </c>
    </row>
    <row r="820" spans="1:7" s="6" customFormat="1" ht="171" x14ac:dyDescent="0.25">
      <c r="A820" s="62"/>
      <c r="B820" s="8"/>
      <c r="C820" s="199" t="s">
        <v>354</v>
      </c>
      <c r="D820" s="150" t="s">
        <v>44</v>
      </c>
      <c r="E820" s="150">
        <v>300</v>
      </c>
      <c r="F820" s="21"/>
      <c r="G820" s="21">
        <f>IF(E820="Rate Only","",E820*F820)</f>
        <v>0</v>
      </c>
    </row>
    <row r="821" spans="1:7" s="6" customFormat="1" ht="10.5" customHeight="1" x14ac:dyDescent="0.25">
      <c r="A821" s="73"/>
      <c r="B821" s="167"/>
      <c r="C821" s="75"/>
      <c r="D821" s="74"/>
      <c r="E821" s="168"/>
      <c r="F821" s="119"/>
      <c r="G821" s="120"/>
    </row>
    <row r="822" spans="1:7" s="6" customFormat="1" ht="22.05" customHeight="1" x14ac:dyDescent="0.25">
      <c r="A822" s="45" t="s">
        <v>223</v>
      </c>
      <c r="B822" s="46"/>
      <c r="C822" s="94"/>
      <c r="D822" s="94"/>
      <c r="E822" s="46"/>
      <c r="F822" s="130"/>
      <c r="G822" s="106">
        <f>SUM(G815:G821)</f>
        <v>0</v>
      </c>
    </row>
    <row r="823" spans="1:7" s="6" customFormat="1" ht="12" x14ac:dyDescent="0.25">
      <c r="A823" s="85" t="s">
        <v>57</v>
      </c>
      <c r="B823" s="178"/>
      <c r="C823" s="63"/>
      <c r="D823" s="107"/>
      <c r="E823" s="151"/>
      <c r="F823" s="108"/>
      <c r="G823" s="66"/>
    </row>
    <row r="824" spans="1:7" s="6" customFormat="1" ht="19.5" customHeight="1" x14ac:dyDescent="0.25">
      <c r="A824" s="182"/>
      <c r="B824" s="183"/>
      <c r="C824" s="179"/>
      <c r="D824" s="179"/>
      <c r="E824" s="183"/>
      <c r="F824" s="156"/>
      <c r="G824" s="157"/>
    </row>
    <row r="825" spans="1:7" s="6" customFormat="1" ht="23.55" customHeight="1" x14ac:dyDescent="0.25">
      <c r="A825" s="308" t="s">
        <v>373</v>
      </c>
      <c r="B825" s="309"/>
      <c r="C825" s="79" t="s">
        <v>374</v>
      </c>
      <c r="D825" s="48"/>
      <c r="E825" s="48"/>
      <c r="F825" s="49"/>
      <c r="G825" s="229" t="s">
        <v>42</v>
      </c>
    </row>
    <row r="826" spans="1:7" s="6" customFormat="1" ht="23.55" customHeight="1" x14ac:dyDescent="0.25">
      <c r="A826" s="306">
        <v>1300</v>
      </c>
      <c r="B826" s="307"/>
      <c r="C826" s="230" t="s">
        <v>375</v>
      </c>
      <c r="D826" s="231"/>
      <c r="E826" s="231"/>
      <c r="F826" s="232"/>
      <c r="G826" s="233">
        <f>G60</f>
        <v>210000000</v>
      </c>
    </row>
    <row r="827" spans="1:7" s="6" customFormat="1" ht="23.55" customHeight="1" x14ac:dyDescent="0.25">
      <c r="A827" s="296">
        <v>1400</v>
      </c>
      <c r="B827" s="297"/>
      <c r="C827" s="234" t="s">
        <v>376</v>
      </c>
      <c r="D827" s="235"/>
      <c r="E827" s="235"/>
      <c r="F827" s="236"/>
      <c r="G827" s="237">
        <f>G165</f>
        <v>0</v>
      </c>
    </row>
    <row r="828" spans="1:7" s="6" customFormat="1" ht="23.55" customHeight="1" x14ac:dyDescent="0.25">
      <c r="A828" s="296">
        <v>1500</v>
      </c>
      <c r="B828" s="297"/>
      <c r="C828" s="234" t="s">
        <v>377</v>
      </c>
      <c r="D828" s="235"/>
      <c r="E828" s="235"/>
      <c r="F828" s="236"/>
      <c r="G828" s="237">
        <f>G170</f>
        <v>0</v>
      </c>
    </row>
    <row r="829" spans="1:7" s="6" customFormat="1" ht="23.55" customHeight="1" x14ac:dyDescent="0.25">
      <c r="A829" s="296">
        <v>1700</v>
      </c>
      <c r="B829" s="297"/>
      <c r="C829" s="234" t="s">
        <v>378</v>
      </c>
      <c r="D829" s="235"/>
      <c r="E829" s="235"/>
      <c r="F829" s="236"/>
      <c r="G829" s="237">
        <f>G186</f>
        <v>0</v>
      </c>
    </row>
    <row r="830" spans="1:7" s="6" customFormat="1" ht="23.55" customHeight="1" x14ac:dyDescent="0.25">
      <c r="A830" s="296" t="s">
        <v>80</v>
      </c>
      <c r="B830" s="297"/>
      <c r="C830" s="234" t="s">
        <v>379</v>
      </c>
      <c r="D830" s="235"/>
      <c r="E830" s="235"/>
      <c r="F830" s="236"/>
      <c r="G830" s="238">
        <f>G238</f>
        <v>3000000</v>
      </c>
    </row>
    <row r="831" spans="1:7" s="6" customFormat="1" ht="23.55" customHeight="1" x14ac:dyDescent="0.25">
      <c r="A831" s="296">
        <v>2100</v>
      </c>
      <c r="B831" s="297"/>
      <c r="C831" s="234" t="s">
        <v>380</v>
      </c>
      <c r="D831" s="235"/>
      <c r="E831" s="235"/>
      <c r="F831" s="236"/>
      <c r="G831" s="238">
        <f>G269</f>
        <v>0</v>
      </c>
    </row>
    <row r="832" spans="1:7" s="6" customFormat="1" ht="23.55" customHeight="1" x14ac:dyDescent="0.25">
      <c r="A832" s="296">
        <v>2200</v>
      </c>
      <c r="B832" s="297"/>
      <c r="C832" s="234" t="s">
        <v>381</v>
      </c>
      <c r="D832" s="235"/>
      <c r="E832" s="235"/>
      <c r="F832" s="236"/>
      <c r="G832" s="238">
        <f>G330</f>
        <v>0</v>
      </c>
    </row>
    <row r="833" spans="1:7" s="6" customFormat="1" ht="23.55" customHeight="1" x14ac:dyDescent="0.25">
      <c r="A833" s="296">
        <v>2300</v>
      </c>
      <c r="B833" s="297"/>
      <c r="C833" s="234" t="s">
        <v>382</v>
      </c>
      <c r="D833" s="235"/>
      <c r="E833" s="235"/>
      <c r="F833" s="236"/>
      <c r="G833" s="238">
        <f>G373</f>
        <v>0</v>
      </c>
    </row>
    <row r="834" spans="1:7" s="6" customFormat="1" ht="23.55" customHeight="1" x14ac:dyDescent="0.25">
      <c r="A834" s="296">
        <v>2500</v>
      </c>
      <c r="B834" s="297"/>
      <c r="C834" s="234" t="s">
        <v>383</v>
      </c>
      <c r="D834" s="235"/>
      <c r="E834" s="235"/>
      <c r="F834" s="236"/>
      <c r="G834" s="238">
        <f>G388</f>
        <v>0</v>
      </c>
    </row>
    <row r="835" spans="1:7" s="6" customFormat="1" ht="23.55" customHeight="1" x14ac:dyDescent="0.25">
      <c r="A835" s="296">
        <v>2600</v>
      </c>
      <c r="B835" s="297"/>
      <c r="C835" s="234" t="s">
        <v>384</v>
      </c>
      <c r="D835" s="235"/>
      <c r="E835" s="235"/>
      <c r="F835" s="236"/>
      <c r="G835" s="238">
        <f>G407</f>
        <v>0</v>
      </c>
    </row>
    <row r="836" spans="1:7" s="6" customFormat="1" ht="23.55" customHeight="1" x14ac:dyDescent="0.25">
      <c r="A836" s="296">
        <v>3300</v>
      </c>
      <c r="B836" s="297"/>
      <c r="C836" s="234" t="s">
        <v>385</v>
      </c>
      <c r="D836" s="235"/>
      <c r="E836" s="235"/>
      <c r="F836" s="236"/>
      <c r="G836" s="238">
        <f>G470</f>
        <v>0</v>
      </c>
    </row>
    <row r="837" spans="1:7" s="6" customFormat="1" ht="23.55" customHeight="1" x14ac:dyDescent="0.25">
      <c r="A837" s="296">
        <v>3400</v>
      </c>
      <c r="B837" s="297"/>
      <c r="C837" s="234" t="s">
        <v>386</v>
      </c>
      <c r="D837" s="235"/>
      <c r="E837" s="235"/>
      <c r="F837" s="236"/>
      <c r="G837" s="238">
        <f>G479</f>
        <v>0</v>
      </c>
    </row>
    <row r="838" spans="1:7" s="6" customFormat="1" ht="23.55" customHeight="1" x14ac:dyDescent="0.25">
      <c r="A838" s="296">
        <v>3500</v>
      </c>
      <c r="B838" s="297"/>
      <c r="C838" s="234" t="s">
        <v>417</v>
      </c>
      <c r="D838" s="235"/>
      <c r="E838" s="235"/>
      <c r="F838" s="236"/>
      <c r="G838" s="238">
        <f>G500</f>
        <v>0</v>
      </c>
    </row>
    <row r="839" spans="1:7" s="6" customFormat="1" ht="23.55" customHeight="1" x14ac:dyDescent="0.25">
      <c r="A839" s="296">
        <v>3600</v>
      </c>
      <c r="B839" s="297"/>
      <c r="C839" s="234" t="s">
        <v>387</v>
      </c>
      <c r="D839" s="235"/>
      <c r="E839" s="235"/>
      <c r="F839" s="236"/>
      <c r="G839" s="238">
        <f>G506</f>
        <v>0</v>
      </c>
    </row>
    <row r="840" spans="1:7" s="6" customFormat="1" ht="23.55" customHeight="1" x14ac:dyDescent="0.25">
      <c r="A840" s="296">
        <v>4100</v>
      </c>
      <c r="B840" s="297"/>
      <c r="C840" s="234" t="s">
        <v>388</v>
      </c>
      <c r="D840" s="235"/>
      <c r="E840" s="235"/>
      <c r="F840" s="236"/>
      <c r="G840" s="238">
        <f>G520</f>
        <v>0</v>
      </c>
    </row>
    <row r="841" spans="1:7" s="6" customFormat="1" ht="23.55" customHeight="1" x14ac:dyDescent="0.25">
      <c r="A841" s="296">
        <v>4200</v>
      </c>
      <c r="B841" s="297"/>
      <c r="C841" s="234" t="s">
        <v>389</v>
      </c>
      <c r="D841" s="235"/>
      <c r="E841" s="235"/>
      <c r="F841" s="236"/>
      <c r="G841" s="238">
        <f>G537</f>
        <v>0</v>
      </c>
    </row>
    <row r="842" spans="1:7" s="6" customFormat="1" ht="23.55" customHeight="1" x14ac:dyDescent="0.25">
      <c r="A842" s="296">
        <v>5000</v>
      </c>
      <c r="B842" s="297"/>
      <c r="C842" s="234" t="s">
        <v>390</v>
      </c>
      <c r="D842" s="235"/>
      <c r="E842" s="235"/>
      <c r="F842" s="236"/>
      <c r="G842" s="238">
        <f>G554</f>
        <v>0</v>
      </c>
    </row>
    <row r="843" spans="1:7" s="6" customFormat="1" ht="23.55" customHeight="1" x14ac:dyDescent="0.25">
      <c r="A843" s="296">
        <v>5100</v>
      </c>
      <c r="B843" s="297"/>
      <c r="C843" s="234" t="s">
        <v>391</v>
      </c>
      <c r="D843" s="235"/>
      <c r="E843" s="235"/>
      <c r="F843" s="236"/>
      <c r="G843" s="238">
        <f>G563</f>
        <v>0</v>
      </c>
    </row>
    <row r="844" spans="1:7" s="6" customFormat="1" ht="23.55" customHeight="1" x14ac:dyDescent="0.25">
      <c r="A844" s="296">
        <v>5200</v>
      </c>
      <c r="B844" s="297"/>
      <c r="C844" s="234" t="s">
        <v>392</v>
      </c>
      <c r="D844" s="235"/>
      <c r="E844" s="235"/>
      <c r="F844" s="236"/>
      <c r="G844" s="238">
        <f>G568</f>
        <v>0</v>
      </c>
    </row>
    <row r="845" spans="1:7" s="6" customFormat="1" ht="23.55" customHeight="1" x14ac:dyDescent="0.25">
      <c r="A845" s="296">
        <v>5400</v>
      </c>
      <c r="B845" s="297"/>
      <c r="C845" s="234" t="s">
        <v>393</v>
      </c>
      <c r="D845" s="235"/>
      <c r="E845" s="235"/>
      <c r="F845" s="236"/>
      <c r="G845" s="238">
        <f>G579</f>
        <v>0</v>
      </c>
    </row>
    <row r="846" spans="1:7" s="6" customFormat="1" ht="23.55" customHeight="1" x14ac:dyDescent="0.25">
      <c r="A846" s="296">
        <v>5500</v>
      </c>
      <c r="B846" s="297"/>
      <c r="C846" s="234" t="s">
        <v>394</v>
      </c>
      <c r="D846" s="235"/>
      <c r="E846" s="235"/>
      <c r="F846" s="236"/>
      <c r="G846" s="238">
        <f>G606</f>
        <v>0</v>
      </c>
    </row>
    <row r="847" spans="1:7" s="6" customFormat="1" ht="23.55" customHeight="1" x14ac:dyDescent="0.25">
      <c r="A847" s="296">
        <v>5700</v>
      </c>
      <c r="B847" s="297"/>
      <c r="C847" s="234" t="s">
        <v>395</v>
      </c>
      <c r="D847" s="235"/>
      <c r="E847" s="235"/>
      <c r="F847" s="236"/>
      <c r="G847" s="238">
        <f>G619</f>
        <v>0</v>
      </c>
    </row>
    <row r="848" spans="1:7" s="6" customFormat="1" ht="23.55" customHeight="1" x14ac:dyDescent="0.25">
      <c r="A848" s="296">
        <v>6000</v>
      </c>
      <c r="B848" s="297"/>
      <c r="C848" s="239" t="s">
        <v>396</v>
      </c>
      <c r="D848" s="240"/>
      <c r="E848" s="240"/>
      <c r="F848" s="241"/>
      <c r="G848" s="238">
        <f>G785</f>
        <v>0</v>
      </c>
    </row>
    <row r="849" spans="1:8" s="6" customFormat="1" ht="23.55" customHeight="1" x14ac:dyDescent="0.25">
      <c r="A849" s="296">
        <v>7100</v>
      </c>
      <c r="B849" s="297"/>
      <c r="C849" s="234" t="s">
        <v>397</v>
      </c>
      <c r="D849" s="235"/>
      <c r="E849" s="235"/>
      <c r="F849" s="236"/>
      <c r="G849" s="238">
        <f>G800</f>
        <v>10000000</v>
      </c>
    </row>
    <row r="850" spans="1:8" s="6" customFormat="1" ht="23.55" customHeight="1" x14ac:dyDescent="0.25">
      <c r="A850" s="296" t="s">
        <v>158</v>
      </c>
      <c r="B850" s="297"/>
      <c r="C850" s="234" t="s">
        <v>398</v>
      </c>
      <c r="D850" s="235"/>
      <c r="E850" s="235"/>
      <c r="F850" s="236"/>
      <c r="G850" s="238">
        <f>G812</f>
        <v>0</v>
      </c>
    </row>
    <row r="851" spans="1:8" s="6" customFormat="1" ht="23.55" customHeight="1" x14ac:dyDescent="0.25">
      <c r="A851" s="296" t="s">
        <v>222</v>
      </c>
      <c r="B851" s="297"/>
      <c r="C851" s="242" t="s">
        <v>399</v>
      </c>
      <c r="D851" s="243"/>
      <c r="E851" s="243"/>
      <c r="F851" s="244"/>
      <c r="G851" s="245">
        <f>G822</f>
        <v>0</v>
      </c>
    </row>
    <row r="852" spans="1:8" s="6" customFormat="1" ht="23.55" customHeight="1" x14ac:dyDescent="0.25">
      <c r="A852" s="246"/>
      <c r="B852" s="247" t="s">
        <v>344</v>
      </c>
      <c r="C852" s="299" t="s">
        <v>341</v>
      </c>
      <c r="D852" s="299"/>
      <c r="E852" s="299"/>
      <c r="F852" s="299"/>
      <c r="G852" s="248">
        <f>SUM(G826:G851)</f>
        <v>223000000</v>
      </c>
    </row>
    <row r="853" spans="1:8" s="6" customFormat="1" ht="20.100000000000001" customHeight="1" x14ac:dyDescent="0.25">
      <c r="A853" s="249"/>
      <c r="B853" s="250" t="s">
        <v>345</v>
      </c>
      <c r="C853" s="300" t="s">
        <v>346</v>
      </c>
      <c r="D853" s="300"/>
      <c r="E853" s="300"/>
      <c r="F853" s="300"/>
      <c r="G853" s="233">
        <f>10%*G852</f>
        <v>22300000</v>
      </c>
    </row>
    <row r="854" spans="1:8" s="6" customFormat="1" ht="20.100000000000001" customHeight="1" x14ac:dyDescent="0.25">
      <c r="A854" s="251"/>
      <c r="B854" s="252" t="s">
        <v>347</v>
      </c>
      <c r="C854" s="301" t="s">
        <v>348</v>
      </c>
      <c r="D854" s="301"/>
      <c r="E854" s="301"/>
      <c r="F854" s="301"/>
      <c r="G854" s="253">
        <f>G852+G853</f>
        <v>245300000</v>
      </c>
    </row>
    <row r="855" spans="1:8" s="6" customFormat="1" ht="20.100000000000001" customHeight="1" x14ac:dyDescent="0.25">
      <c r="A855" s="254"/>
      <c r="B855" s="255" t="s">
        <v>349</v>
      </c>
      <c r="C855" s="298" t="s">
        <v>598</v>
      </c>
      <c r="D855" s="298"/>
      <c r="E855" s="298"/>
      <c r="F855" s="298"/>
      <c r="G855" s="245">
        <f>17.5%*G854</f>
        <v>42927500</v>
      </c>
    </row>
    <row r="856" spans="1:8" s="6" customFormat="1" ht="20.100000000000001" customHeight="1" x14ac:dyDescent="0.25">
      <c r="A856" s="213"/>
      <c r="B856" s="256" t="s">
        <v>596</v>
      </c>
      <c r="C856" s="298" t="s">
        <v>597</v>
      </c>
      <c r="D856" s="298"/>
      <c r="E856" s="298"/>
      <c r="F856" s="298"/>
      <c r="G856" s="120">
        <f>1%*G854</f>
        <v>2453000</v>
      </c>
    </row>
    <row r="857" spans="1:8" s="6" customFormat="1" ht="20.100000000000001" customHeight="1" x14ac:dyDescent="0.25">
      <c r="A857" s="213"/>
      <c r="B857" s="256"/>
      <c r="C857" s="299" t="s">
        <v>350</v>
      </c>
      <c r="D857" s="299"/>
      <c r="E857" s="299"/>
      <c r="F857" s="299"/>
      <c r="G857" s="248">
        <f>G854+G855+G856</f>
        <v>290680500</v>
      </c>
    </row>
    <row r="858" spans="1:8" s="2" customFormat="1" ht="22.05" customHeight="1" x14ac:dyDescent="0.25">
      <c r="A858" s="208"/>
      <c r="B858" s="207"/>
      <c r="C858" s="207"/>
      <c r="D858" s="207"/>
      <c r="E858" s="207"/>
      <c r="F858" s="207"/>
      <c r="G858" s="184"/>
      <c r="H858" s="3"/>
    </row>
    <row r="859" spans="1:8" s="2" customFormat="1" ht="22.05" customHeight="1" x14ac:dyDescent="0.25">
      <c r="A859" s="208"/>
      <c r="B859" s="207"/>
      <c r="C859" s="207"/>
      <c r="D859" s="207"/>
      <c r="E859" s="207"/>
      <c r="F859" s="207"/>
      <c r="G859" s="184"/>
      <c r="H859" s="3"/>
    </row>
  </sheetData>
  <mergeCells count="68">
    <mergeCell ref="A1:G1"/>
    <mergeCell ref="A2:G2"/>
    <mergeCell ref="A3:G3"/>
    <mergeCell ref="A803:A804"/>
    <mergeCell ref="B803:B804"/>
    <mergeCell ref="C803:C804"/>
    <mergeCell ref="D803:D804"/>
    <mergeCell ref="F803:F804"/>
    <mergeCell ref="A607:A608"/>
    <mergeCell ref="B607:B608"/>
    <mergeCell ref="C607:C608"/>
    <mergeCell ref="D607:D608"/>
    <mergeCell ref="F607:F608"/>
    <mergeCell ref="B242:C242"/>
    <mergeCell ref="B411:C411"/>
    <mergeCell ref="B540:C540"/>
    <mergeCell ref="B788:C788"/>
    <mergeCell ref="A5:G5"/>
    <mergeCell ref="A826:B826"/>
    <mergeCell ref="A827:B827"/>
    <mergeCell ref="A825:B825"/>
    <mergeCell ref="A785:E785"/>
    <mergeCell ref="B805:C805"/>
    <mergeCell ref="A109:A115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A828:B828"/>
    <mergeCell ref="A829:B829"/>
    <mergeCell ref="A830:B830"/>
    <mergeCell ref="A837:B837"/>
    <mergeCell ref="A839:B839"/>
    <mergeCell ref="A840:B840"/>
    <mergeCell ref="A841:B841"/>
    <mergeCell ref="A831:B831"/>
    <mergeCell ref="A832:B832"/>
    <mergeCell ref="A833:B833"/>
    <mergeCell ref="A834:B834"/>
    <mergeCell ref="A835:B835"/>
    <mergeCell ref="A838:B838"/>
    <mergeCell ref="A836:B836"/>
    <mergeCell ref="C857:F857"/>
    <mergeCell ref="A851:B851"/>
    <mergeCell ref="C852:F852"/>
    <mergeCell ref="C853:F853"/>
    <mergeCell ref="C854:F854"/>
    <mergeCell ref="C856:F856"/>
    <mergeCell ref="A849:B849"/>
    <mergeCell ref="A850:B850"/>
    <mergeCell ref="C855:F855"/>
    <mergeCell ref="A847:B847"/>
    <mergeCell ref="A848:B848"/>
    <mergeCell ref="A842:B842"/>
    <mergeCell ref="A843:B843"/>
    <mergeCell ref="A844:B844"/>
    <mergeCell ref="A845:B845"/>
    <mergeCell ref="A846:B846"/>
    <mergeCell ref="A769:E769"/>
    <mergeCell ref="A776:E776"/>
    <mergeCell ref="B757:C757"/>
    <mergeCell ref="B758:C758"/>
    <mergeCell ref="A747:E747"/>
    <mergeCell ref="A760:E760"/>
  </mergeCells>
  <phoneticPr fontId="4" type="noConversion"/>
  <printOptions horizontalCentered="1"/>
  <pageMargins left="0.39370078740157483" right="0.27559055118110237" top="0.94488188976377963" bottom="0.94488188976377963" header="0.6692913385826772" footer="0.6692913385826772"/>
  <pageSetup paperSize="9" scale="84" fitToHeight="0" orientation="portrait" errors="blank" r:id="rId1"/>
  <headerFooter alignWithMargins="0">
    <oddFooter>&amp;CPage &amp;P</oddFooter>
  </headerFooter>
  <rowBreaks count="15" manualBreakCount="15">
    <brk id="60" max="6" man="1"/>
    <brk id="118" max="6" man="1"/>
    <brk id="170" max="6" man="1"/>
    <brk id="222" max="6" man="1"/>
    <brk id="269" max="6" man="1"/>
    <brk id="330" max="6" man="1"/>
    <brk id="388" max="6" man="1"/>
    <brk id="446" max="6" man="1"/>
    <brk id="506" max="6" man="1"/>
    <brk id="568" max="6" man="1"/>
    <brk id="619" max="6" man="1"/>
    <brk id="682" max="6" man="1"/>
    <brk id="747" max="6" man="1"/>
    <brk id="812" max="6" man="1"/>
    <brk id="82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BoQ_Chitipa_Ilomba</vt:lpstr>
      <vt:lpstr>BoQ_Chitipa_Ilomba!Print_Area</vt:lpstr>
      <vt:lpstr>BoQ_Chitipa_Ilomba!Print_Titles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Langlet Kaunda</dc:creator>
  <cp:lastModifiedBy>Moses Malinda</cp:lastModifiedBy>
  <cp:lastPrinted>2026-05-14T17:36:00Z</cp:lastPrinted>
  <dcterms:created xsi:type="dcterms:W3CDTF">2003-06-02T07:47:47Z</dcterms:created>
  <dcterms:modified xsi:type="dcterms:W3CDTF">2026-05-14T19:36:55Z</dcterms:modified>
</cp:coreProperties>
</file>